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2_dodatečné informace\"/>
    </mc:Choice>
  </mc:AlternateContent>
  <xr:revisionPtr revIDLastSave="0" documentId="13_ncr:1_{37A7A27A-4507-4907-9DB5-76EF3E4B62B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tavba" sheetId="1" r:id="rId1"/>
    <sheet name="VzorPolozky" sheetId="10" state="hidden" r:id="rId2"/>
    <sheet name="1 2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 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2 Pol'!$A$1:$Y$144</definedName>
    <definedName name="_xlnm.Print_Area" localSheetId="0">Stavba!$A$1:$J$63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28" i="12" l="1"/>
  <c r="G120" i="12"/>
  <c r="G114" i="12"/>
  <c r="G107" i="12"/>
  <c r="G28" i="12"/>
  <c r="V96" i="12" l="1"/>
  <c r="Q96" i="12"/>
  <c r="O96" i="12"/>
  <c r="K96" i="12"/>
  <c r="I96" i="12"/>
  <c r="G96" i="12"/>
  <c r="M96" i="12" s="1"/>
  <c r="G9" i="12"/>
  <c r="G8" i="12" s="1"/>
  <c r="I54" i="1" s="1"/>
  <c r="I9" i="12"/>
  <c r="K9" i="12"/>
  <c r="O9" i="12"/>
  <c r="Q9" i="12"/>
  <c r="Q8" i="12" s="1"/>
  <c r="V9" i="12"/>
  <c r="G12" i="12"/>
  <c r="M12" i="12" s="1"/>
  <c r="I12" i="12"/>
  <c r="K12" i="12"/>
  <c r="O12" i="12"/>
  <c r="Q12" i="12"/>
  <c r="V12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0" i="12"/>
  <c r="M20" i="12" s="1"/>
  <c r="I20" i="12"/>
  <c r="K20" i="12"/>
  <c r="O20" i="12"/>
  <c r="Q20" i="12"/>
  <c r="V20" i="12"/>
  <c r="G26" i="12"/>
  <c r="I26" i="12"/>
  <c r="K26" i="12"/>
  <c r="O26" i="12"/>
  <c r="Q26" i="12"/>
  <c r="V26" i="12"/>
  <c r="G15" i="12"/>
  <c r="M15" i="12" s="1"/>
  <c r="I15" i="12"/>
  <c r="K15" i="12"/>
  <c r="O15" i="12"/>
  <c r="Q15" i="12"/>
  <c r="V15" i="12"/>
  <c r="G18" i="12"/>
  <c r="M18" i="12" s="1"/>
  <c r="I18" i="12"/>
  <c r="K18" i="12"/>
  <c r="O18" i="12"/>
  <c r="Q18" i="12"/>
  <c r="V18" i="12"/>
  <c r="G29" i="12"/>
  <c r="M29" i="12" s="1"/>
  <c r="M28" i="12" s="1"/>
  <c r="I29" i="12"/>
  <c r="I28" i="12" s="1"/>
  <c r="K29" i="12"/>
  <c r="K28" i="12" s="1"/>
  <c r="O29" i="12"/>
  <c r="O28" i="12" s="1"/>
  <c r="Q29" i="12"/>
  <c r="Q28" i="12" s="1"/>
  <c r="V29" i="12"/>
  <c r="V28" i="12" s="1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6" i="12"/>
  <c r="M46" i="12" s="1"/>
  <c r="I46" i="12"/>
  <c r="K46" i="12"/>
  <c r="O46" i="12"/>
  <c r="Q46" i="12"/>
  <c r="V46" i="12"/>
  <c r="G48" i="12"/>
  <c r="M48" i="12" s="1"/>
  <c r="I48" i="12"/>
  <c r="K48" i="12"/>
  <c r="O48" i="12"/>
  <c r="Q48" i="12"/>
  <c r="V48" i="12"/>
  <c r="G54" i="12"/>
  <c r="M54" i="12" s="1"/>
  <c r="I54" i="12"/>
  <c r="K54" i="12"/>
  <c r="O54" i="12"/>
  <c r="Q54" i="12"/>
  <c r="V54" i="12"/>
  <c r="G56" i="12"/>
  <c r="M56" i="12" s="1"/>
  <c r="I56" i="12"/>
  <c r="K56" i="12"/>
  <c r="O56" i="12"/>
  <c r="Q56" i="12"/>
  <c r="V56" i="12"/>
  <c r="G58" i="12"/>
  <c r="I58" i="12"/>
  <c r="K58" i="12"/>
  <c r="O58" i="12"/>
  <c r="Q58" i="12"/>
  <c r="V58" i="12"/>
  <c r="G60" i="12"/>
  <c r="M60" i="12" s="1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6" i="12"/>
  <c r="M66" i="12" s="1"/>
  <c r="I66" i="12"/>
  <c r="K66" i="12"/>
  <c r="O66" i="12"/>
  <c r="Q66" i="12"/>
  <c r="V66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0" i="12"/>
  <c r="M80" i="12" s="1"/>
  <c r="I80" i="12"/>
  <c r="K80" i="12"/>
  <c r="O80" i="12"/>
  <c r="Q80" i="12"/>
  <c r="V80" i="12"/>
  <c r="G82" i="12"/>
  <c r="I82" i="12"/>
  <c r="K82" i="12"/>
  <c r="M82" i="12"/>
  <c r="O82" i="12"/>
  <c r="Q82" i="12"/>
  <c r="V82" i="12"/>
  <c r="G84" i="12"/>
  <c r="M84" i="12" s="1"/>
  <c r="I84" i="12"/>
  <c r="K84" i="12"/>
  <c r="O84" i="12"/>
  <c r="Q84" i="12"/>
  <c r="V84" i="12"/>
  <c r="G86" i="12"/>
  <c r="M86" i="12" s="1"/>
  <c r="I86" i="12"/>
  <c r="K86" i="12"/>
  <c r="O86" i="12"/>
  <c r="Q86" i="12"/>
  <c r="V86" i="12"/>
  <c r="G88" i="12"/>
  <c r="M88" i="12" s="1"/>
  <c r="I88" i="12"/>
  <c r="K88" i="12"/>
  <c r="O88" i="12"/>
  <c r="Q88" i="12"/>
  <c r="V88" i="12"/>
  <c r="G90" i="12"/>
  <c r="I90" i="12"/>
  <c r="K90" i="12"/>
  <c r="O90" i="12"/>
  <c r="Q90" i="12"/>
  <c r="V90" i="12"/>
  <c r="G92" i="12"/>
  <c r="M92" i="12" s="1"/>
  <c r="I92" i="12"/>
  <c r="K92" i="12"/>
  <c r="O92" i="12"/>
  <c r="Q92" i="12"/>
  <c r="V92" i="12"/>
  <c r="G94" i="12"/>
  <c r="M94" i="12" s="1"/>
  <c r="I94" i="12"/>
  <c r="K94" i="12"/>
  <c r="O94" i="12"/>
  <c r="Q94" i="12"/>
  <c r="V94" i="12"/>
  <c r="G98" i="12"/>
  <c r="M98" i="12" s="1"/>
  <c r="I98" i="12"/>
  <c r="K98" i="12"/>
  <c r="O98" i="12"/>
  <c r="Q98" i="12"/>
  <c r="V98" i="12"/>
  <c r="G100" i="12"/>
  <c r="M100" i="12" s="1"/>
  <c r="I100" i="12"/>
  <c r="K100" i="12"/>
  <c r="O100" i="12"/>
  <c r="Q100" i="12"/>
  <c r="V100" i="12"/>
  <c r="G102" i="12"/>
  <c r="M102" i="12" s="1"/>
  <c r="I102" i="12"/>
  <c r="K102" i="12"/>
  <c r="O102" i="12"/>
  <c r="Q102" i="12"/>
  <c r="V102" i="12"/>
  <c r="G104" i="12"/>
  <c r="M104" i="12" s="1"/>
  <c r="I104" i="12"/>
  <c r="K104" i="12"/>
  <c r="O104" i="12"/>
  <c r="Q104" i="12"/>
  <c r="V104" i="12"/>
  <c r="G106" i="12"/>
  <c r="M106" i="12" s="1"/>
  <c r="I106" i="12"/>
  <c r="K106" i="12"/>
  <c r="O106" i="12"/>
  <c r="Q106" i="12"/>
  <c r="V106" i="12"/>
  <c r="G108" i="12"/>
  <c r="I108" i="12"/>
  <c r="K108" i="12"/>
  <c r="O108" i="12"/>
  <c r="Q108" i="12"/>
  <c r="V108" i="12"/>
  <c r="G110" i="12"/>
  <c r="M110" i="12" s="1"/>
  <c r="I110" i="12"/>
  <c r="K110" i="12"/>
  <c r="O110" i="12"/>
  <c r="Q110" i="12"/>
  <c r="V110" i="12"/>
  <c r="G112" i="12"/>
  <c r="M112" i="12" s="1"/>
  <c r="I112" i="12"/>
  <c r="K112" i="12"/>
  <c r="O112" i="12"/>
  <c r="Q112" i="12"/>
  <c r="V112" i="12"/>
  <c r="G115" i="12"/>
  <c r="M115" i="12" s="1"/>
  <c r="I115" i="12"/>
  <c r="K115" i="12"/>
  <c r="O115" i="12"/>
  <c r="Q115" i="12"/>
  <c r="V115" i="12"/>
  <c r="G117" i="12"/>
  <c r="M117" i="12" s="1"/>
  <c r="I117" i="12"/>
  <c r="K117" i="12"/>
  <c r="O117" i="12"/>
  <c r="Q117" i="12"/>
  <c r="V117" i="12"/>
  <c r="G119" i="12"/>
  <c r="I119" i="12"/>
  <c r="K119" i="12"/>
  <c r="O119" i="12"/>
  <c r="Q119" i="12"/>
  <c r="V119" i="12"/>
  <c r="G121" i="12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9" i="12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AE134" i="12"/>
  <c r="F41" i="1" s="1"/>
  <c r="I19" i="1"/>
  <c r="I18" i="1"/>
  <c r="AZ48" i="1"/>
  <c r="AZ47" i="1"/>
  <c r="J28" i="1"/>
  <c r="J26" i="1"/>
  <c r="G38" i="1"/>
  <c r="F38" i="1"/>
  <c r="J23" i="1"/>
  <c r="J24" i="1"/>
  <c r="J25" i="1"/>
  <c r="J27" i="1"/>
  <c r="E24" i="1"/>
  <c r="E26" i="1"/>
  <c r="M90" i="12" l="1"/>
  <c r="G65" i="12"/>
  <c r="I58" i="1" s="1"/>
  <c r="M58" i="12"/>
  <c r="G30" i="12"/>
  <c r="M26" i="12"/>
  <c r="G14" i="12"/>
  <c r="I55" i="1" s="1"/>
  <c r="O128" i="12"/>
  <c r="K114" i="12"/>
  <c r="I62" i="1"/>
  <c r="I20" i="1" s="1"/>
  <c r="I60" i="1"/>
  <c r="K14" i="12"/>
  <c r="I59" i="1"/>
  <c r="Q128" i="12"/>
  <c r="O120" i="12"/>
  <c r="I61" i="1"/>
  <c r="Q114" i="12"/>
  <c r="V128" i="12"/>
  <c r="I128" i="12"/>
  <c r="M119" i="12"/>
  <c r="M114" i="12" s="1"/>
  <c r="I114" i="12"/>
  <c r="O8" i="12"/>
  <c r="Q107" i="12"/>
  <c r="O107" i="12"/>
  <c r="O114" i="12"/>
  <c r="V8" i="12"/>
  <c r="V65" i="12"/>
  <c r="V14" i="12"/>
  <c r="Q65" i="12"/>
  <c r="V30" i="12"/>
  <c r="Q14" i="12"/>
  <c r="K8" i="12"/>
  <c r="V107" i="12"/>
  <c r="O65" i="12"/>
  <c r="Q30" i="12"/>
  <c r="O14" i="12"/>
  <c r="I8" i="12"/>
  <c r="I65" i="12"/>
  <c r="K65" i="12"/>
  <c r="K107" i="12"/>
  <c r="I30" i="12"/>
  <c r="K30" i="12"/>
  <c r="I14" i="12"/>
  <c r="I107" i="12"/>
  <c r="Q120" i="12"/>
  <c r="O30" i="12"/>
  <c r="V120" i="12"/>
  <c r="K128" i="12"/>
  <c r="K120" i="12"/>
  <c r="I120" i="12"/>
  <c r="V114" i="12"/>
  <c r="F39" i="1"/>
  <c r="F42" i="1" s="1"/>
  <c r="G23" i="1" s="1"/>
  <c r="F40" i="1"/>
  <c r="M65" i="12"/>
  <c r="M30" i="12"/>
  <c r="M14" i="12"/>
  <c r="AF134" i="12"/>
  <c r="I56" i="1"/>
  <c r="M129" i="12"/>
  <c r="M128" i="12" s="1"/>
  <c r="M121" i="12"/>
  <c r="M120" i="12" s="1"/>
  <c r="M108" i="12"/>
  <c r="M107" i="12" s="1"/>
  <c r="M9" i="12"/>
  <c r="M8" i="12" s="1"/>
  <c r="G134" i="12" l="1"/>
  <c r="I57" i="1"/>
  <c r="I16" i="1"/>
  <c r="I17" i="1"/>
  <c r="I63" i="1"/>
  <c r="J62" i="1" s="1"/>
  <c r="G41" i="1"/>
  <c r="H41" i="1" s="1"/>
  <c r="I41" i="1" s="1"/>
  <c r="G40" i="1"/>
  <c r="H40" i="1" s="1"/>
  <c r="I40" i="1" s="1"/>
  <c r="G39" i="1"/>
  <c r="A23" i="1"/>
  <c r="J58" i="1" l="1"/>
  <c r="J61" i="1"/>
  <c r="I21" i="1"/>
  <c r="J60" i="1"/>
  <c r="J54" i="1"/>
  <c r="J59" i="1"/>
  <c r="J56" i="1"/>
  <c r="J57" i="1"/>
  <c r="J55" i="1"/>
  <c r="G42" i="1"/>
  <c r="H39" i="1"/>
  <c r="G24" i="1"/>
  <c r="A24" i="1"/>
  <c r="J63" i="1" l="1"/>
  <c r="I39" i="1"/>
  <c r="I42" i="1" s="1"/>
  <c r="H42" i="1"/>
  <c r="G25" i="1"/>
  <c r="A25" i="1" s="1"/>
  <c r="G28" i="1"/>
  <c r="A26" i="1" l="1"/>
  <c r="G26" i="1"/>
  <c r="A27" i="1" s="1"/>
  <c r="J40" i="1"/>
  <c r="J39" i="1"/>
  <c r="J42" i="1" s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FB356E75-C219-45E6-82DE-350E2EF006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CBB514-A711-4ADF-9285-27DD7810B0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</commentList>
</comments>
</file>

<file path=xl/sharedStrings.xml><?xml version="1.0" encoding="utf-8"?>
<sst xmlns="http://schemas.openxmlformats.org/spreadsheetml/2006/main" count="783" uniqueCount="290">
  <si>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</si>
  <si>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</si>
  <si>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</si>
  <si>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</si>
  <si>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</si>
  <si>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</si>
  <si>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</si>
  <si>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</si>
  <si>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</si>
  <si>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</si>
  <si>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</si>
  <si>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</si>
  <si>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</si>
  <si>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</si>
  <si>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</si>
  <si>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</si>
  <si>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</si>
  <si>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</si>
  <si>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</si>
  <si>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</si>
  <si>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</si>
  <si>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</si>
  <si>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</si>
  <si>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</si>
  <si>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</si>
  <si>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</si>
  <si>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</si>
  <si>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</si>
  <si>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</si>
  <si>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</si>
  <si>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</si>
  <si>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</si>
  <si>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</si>
  <si>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</si>
  <si>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</si>
  <si>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</si>
  <si>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</si>
  <si>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</si>
  <si>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</si>
  <si>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</si>
  <si>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</si>
  <si>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</t>
  </si>
  <si>
    <t>Kanalizace a vodoinstalace</t>
  </si>
  <si>
    <t>1</t>
  </si>
  <si>
    <t>STAVEBNÍ ÚPRAVY ŠKOLNÍ KUCHYNĚ</t>
  </si>
  <si>
    <t>Objekt:</t>
  </si>
  <si>
    <t>Rozpočet:</t>
  </si>
  <si>
    <t>9</t>
  </si>
  <si>
    <t>ŽIROVNICE</t>
  </si>
  <si>
    <t>Stavba</t>
  </si>
  <si>
    <t>Celkem za stavbu</t>
  </si>
  <si>
    <t>CZK</t>
  </si>
  <si>
    <t>#POPS</t>
  </si>
  <si>
    <t>Popis stavby: 9 - ŽIROVNICE</t>
  </si>
  <si>
    <t>#POPO</t>
  </si>
  <si>
    <t>Popis objektu: 1 - STAVEBNÍ ÚPRAVY ŠKOLNÍ KUCHYNĚ</t>
  </si>
  <si>
    <t>#POPR</t>
  </si>
  <si>
    <t>Popis rozpočtu: 2 - Kanalizace a vodoinstalace</t>
  </si>
  <si>
    <t>Rozpočet neřeší baterie, sifony aj. (dodávka technologie)!</t>
  </si>
  <si>
    <t>Rozpočet neřeší plynový ohřívač TUV s odkouřením a propojením - dodávka technologie plynu!</t>
  </si>
  <si>
    <t>Rekapitulace dílů</t>
  </si>
  <si>
    <t>Typ dílu</t>
  </si>
  <si>
    <t>61</t>
  </si>
  <si>
    <t>Upravy povrchů vnitřní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</si>
  <si>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</si>
  <si>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</si>
  <si>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</si>
  <si>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</si>
  <si>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</si>
  <si>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</si>
  <si>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</si>
  <si>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</si>
  <si>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</si>
  <si>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</si>
  <si>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</si>
  <si>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</si>
  <si>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</si>
  <si>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</si>
  <si>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</si>
  <si>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</si>
  <si>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</si>
  <si>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</si>
  <si>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</si>
  <si>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</si>
  <si>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</si>
  <si>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</si>
  <si>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</si>
  <si>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</si>
  <si>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</si>
  <si>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</si>
  <si>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</si>
  <si>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</si>
  <si>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</si>
  <si>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</si>
  <si>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</si>
  <si>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</si>
  <si>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</si>
  <si>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</si>
  <si>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</si>
  <si>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</si>
  <si>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</si>
  <si>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Nhod / MJ</t>
  </si>
  <si>
    <t>Nhod celk.</t>
  </si>
  <si>
    <t>Dodavatel</t>
  </si>
  <si>
    <t>Typ položky</t>
  </si>
  <si>
    <t>Stav položky</t>
  </si>
  <si>
    <t>Díl:</t>
  </si>
  <si>
    <t>DIL</t>
  </si>
  <si>
    <t>612403386R00</t>
  </si>
  <si>
    <t>Hrubá výplň rýh ve stěnách do 10x10cm maltou z SMS</t>
  </si>
  <si>
    <t>m</t>
  </si>
  <si>
    <t>RTS 25/ I</t>
  </si>
  <si>
    <t>RTS 24/ I</t>
  </si>
  <si>
    <t>Práce</t>
  </si>
  <si>
    <t>Běžná</t>
  </si>
  <si>
    <t>POL1_1</t>
  </si>
  <si>
    <t>5*1,5</t>
  </si>
  <si>
    <t>VV</t>
  </si>
  <si>
    <t>5</t>
  </si>
  <si>
    <t>612403388R00</t>
  </si>
  <si>
    <t>Hrubá výplň rýh ve stěnách do 15x15cm maltou z SMS</t>
  </si>
  <si>
    <t>10</t>
  </si>
  <si>
    <t>721140806R00</t>
  </si>
  <si>
    <t>Demontáž potrubí litinového do DN 200 mm zavěšeno pod stropem</t>
  </si>
  <si>
    <t>POL1_</t>
  </si>
  <si>
    <t>22</t>
  </si>
  <si>
    <t>722130804R00</t>
  </si>
  <si>
    <t>Demontáž potrubí ocelových závitových, do DN 65 mm zavěšeno pod stropem</t>
  </si>
  <si>
    <t>18</t>
  </si>
  <si>
    <t>960001</t>
  </si>
  <si>
    <t>Ostatní pomocné demontážní a bourací práce nezměřitelné, dle skutečnosti</t>
  </si>
  <si>
    <t>hod</t>
  </si>
  <si>
    <t>Vlastní</t>
  </si>
  <si>
    <t>Indiv</t>
  </si>
  <si>
    <t>960002</t>
  </si>
  <si>
    <t>Demontáž stávajícího lapolu z betonu dle PD</t>
  </si>
  <si>
    <t>kus</t>
  </si>
  <si>
    <t>974031153R00</t>
  </si>
  <si>
    <t>Vysekání rýh ve zdi cihelné 10 x 10 cm</t>
  </si>
  <si>
    <t>974031164R00</t>
  </si>
  <si>
    <t>Vysekání rýh ve zdi cihelné 15 x 15 cm</t>
  </si>
  <si>
    <t>998276101R00</t>
  </si>
  <si>
    <t>Přesun hmot, trubní vedení plastová</t>
  </si>
  <si>
    <t>t</t>
  </si>
  <si>
    <t>Přesun hmot</t>
  </si>
  <si>
    <t>POL7_</t>
  </si>
  <si>
    <t>721176102R00</t>
  </si>
  <si>
    <t>Potrubí HT připojovací DN 40 x 1,8 mm</t>
  </si>
  <si>
    <t>POL1_7</t>
  </si>
  <si>
    <t>1,5</t>
  </si>
  <si>
    <t>721176105R00</t>
  </si>
  <si>
    <t>Potrubí HT připojovací, D 110 x 2,7 mm</t>
  </si>
  <si>
    <t>1+2+4+2+3</t>
  </si>
  <si>
    <t>721176116R00</t>
  </si>
  <si>
    <t>Potrubí HT připojovací, D 125 x 3,1 mm</t>
  </si>
  <si>
    <t>17</t>
  </si>
  <si>
    <t>721194104R00</t>
  </si>
  <si>
    <t>Vyvedení odpadních výpustek, D 40 x 1,8 mm</t>
  </si>
  <si>
    <t>721194109R00</t>
  </si>
  <si>
    <t>Vyvedení odpadních výpustek, D 110 x 2,3 mm</t>
  </si>
  <si>
    <t>721176103R00</t>
  </si>
  <si>
    <t>Potrubí HT připojovací DN 50 x 1,8 mm</t>
  </si>
  <si>
    <t>1+1+1+4,5+1,5+4,5+5+2,5+7+3</t>
  </si>
  <si>
    <t>721176104R00</t>
  </si>
  <si>
    <t>Potrubí HT připojovací DN 75 x 1,9 mm</t>
  </si>
  <si>
    <t>2+1+2+3+7,5+3,5+7+3+2</t>
  </si>
  <si>
    <t>721194105R00</t>
  </si>
  <si>
    <t>Vyvedení odpadních výpustek, D 50 x 1,8 mm</t>
  </si>
  <si>
    <t>3+3+3+1+1+2</t>
  </si>
  <si>
    <t>721290111R00</t>
  </si>
  <si>
    <t>Zkouška těsnosti kanalizace vodou do DN 125</t>
  </si>
  <si>
    <t>31</t>
  </si>
  <si>
    <t>33</t>
  </si>
  <si>
    <t>12</t>
  </si>
  <si>
    <t>721001</t>
  </si>
  <si>
    <t>Provedení závesného systému pro kanalizaci</t>
  </si>
  <si>
    <t>Specifikace</t>
  </si>
  <si>
    <t>POL3_</t>
  </si>
  <si>
    <t>5+2,5+3+7,5+2+3,5+7+7+3+5+4+2+3+5</t>
  </si>
  <si>
    <t>721002</t>
  </si>
  <si>
    <t>Ostatní armatury nespecifikované, dle potřeby</t>
  </si>
  <si>
    <t>kompl</t>
  </si>
  <si>
    <t>721003</t>
  </si>
  <si>
    <t>Zednické přípomoce, pomocné</t>
  </si>
  <si>
    <t>721004</t>
  </si>
  <si>
    <t>Napojení na stávající rozvody kanalizace, systémové řešení, dodávka a montáž dle PD</t>
  </si>
  <si>
    <t>kpl</t>
  </si>
  <si>
    <t>3</t>
  </si>
  <si>
    <t>721005</t>
  </si>
  <si>
    <t>Provedení odlučovače tuků, propojení s kanalizací, vodou, dodávka a montáž, zemní a zásypové práce typ dle PD</t>
  </si>
  <si>
    <t>998721202R00</t>
  </si>
  <si>
    <t>Přesun hmot pro vnitřní kanalizaci, výšky do 12 m</t>
  </si>
  <si>
    <t>722172331R00</t>
  </si>
  <si>
    <t>2+2+2+2+2+2+9+9+10+6+5+3+2</t>
  </si>
  <si>
    <t>722172332R00</t>
  </si>
  <si>
    <t>9+6+6+6+10+10+5+2+3+4</t>
  </si>
  <si>
    <t>722172333R00</t>
  </si>
  <si>
    <t>10,5+8+3</t>
  </si>
  <si>
    <t>722182001RT1</t>
  </si>
  <si>
    <t>Montáž izolačních skruží na potrubí přímé do DN 32 samolepící spoj, rychlouzávěr</t>
  </si>
  <si>
    <t>21,5</t>
  </si>
  <si>
    <t>56</t>
  </si>
  <si>
    <t>722280107R00</t>
  </si>
  <si>
    <t>Tlaková zkouška vodovodního potrubí do DN 40</t>
  </si>
  <si>
    <t>138,5</t>
  </si>
  <si>
    <t>722290234R00</t>
  </si>
  <si>
    <t>Proplach a dezinfekce vodovod.potrubí do DN 80</t>
  </si>
  <si>
    <t>283771026R</t>
  </si>
  <si>
    <t>SPCM</t>
  </si>
  <si>
    <t>POL3_1</t>
  </si>
  <si>
    <t>56*1,05</t>
  </si>
  <si>
    <t>28377108R</t>
  </si>
  <si>
    <t>61*1,05</t>
  </si>
  <si>
    <t>283771126R</t>
  </si>
  <si>
    <t>21,5*1,05</t>
  </si>
  <si>
    <t>55111845R</t>
  </si>
  <si>
    <t>Provedení rozboru vody</t>
  </si>
  <si>
    <t>722001</t>
  </si>
  <si>
    <t>Ostatní armatury dle PD, viz výkres ZT-5 (kulový uzávěr, zpětný ventil, kulový uzávěr s filtrem kulový uzávěr s připojením na hadici, pojistný ventil, tlakoměr)</t>
  </si>
  <si>
    <t>722002</t>
  </si>
  <si>
    <t>Zednické přípomoce, přípomocné</t>
  </si>
  <si>
    <t>722003</t>
  </si>
  <si>
    <t>Instalační objímky a kotvení komponentů</t>
  </si>
  <si>
    <t>722004</t>
  </si>
  <si>
    <t>722005</t>
  </si>
  <si>
    <t>Napojení na stávající rozvody dle PD</t>
  </si>
  <si>
    <t>722006</t>
  </si>
  <si>
    <t>722007</t>
  </si>
  <si>
    <t>Provedení tlakové expanzní nádoby 12l, dodávka, instalační a propojovací prvky dle PD</t>
  </si>
  <si>
    <t>722008</t>
  </si>
  <si>
    <t>998722202R00</t>
  </si>
  <si>
    <t>Přesun hmot pro vnitřní vodovod, výšky do 12 m</t>
  </si>
  <si>
    <t>725001</t>
  </si>
  <si>
    <t>Provedení podlahové stavební vpusti, materiál nerez, vana ohýbaný nerezový plech, úchyty boční zemnící šroub, pochůzný roštdodávka a montáž, dle PD</t>
  </si>
  <si>
    <t>725002</t>
  </si>
  <si>
    <t>Provedení nástěnné vodovodní baterie, dodávka a montáž, dle PD chromovaná páková nástěnná baterie</t>
  </si>
  <si>
    <t>Kalkul</t>
  </si>
  <si>
    <t>4</t>
  </si>
  <si>
    <t>725003</t>
  </si>
  <si>
    <t>Provedení kondenzačního sifonu HL136, dodávka a montáž, dle PD</t>
  </si>
  <si>
    <t>767995104R00</t>
  </si>
  <si>
    <t>Výroba a montáž kov. atypických konstr. do 50 kg</t>
  </si>
  <si>
    <t>kg</t>
  </si>
  <si>
    <t>50</t>
  </si>
  <si>
    <t>13231054R</t>
  </si>
  <si>
    <t>Ocelová kotvící prvky (táhla, L profily, tyče, aj.)</t>
  </si>
  <si>
    <t>T</t>
  </si>
  <si>
    <t>0,05</t>
  </si>
  <si>
    <t>998767202R00</t>
  </si>
  <si>
    <t>Přesun hmot pro zámečnické konstr., výšky do 12 m</t>
  </si>
  <si>
    <t>979087112R00</t>
  </si>
  <si>
    <t>Nakládání suti na dopravní prostředky</t>
  </si>
  <si>
    <t>Přesun suti</t>
  </si>
  <si>
    <t>POL8_</t>
  </si>
  <si>
    <t>979011221R00</t>
  </si>
  <si>
    <t>Svislá doprava suti a vybour. hmot za 1.PP nošením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</si>
  <si>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</si>
  <si>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</si>
  <si>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</si>
  <si>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</si>
  <si>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</si>
  <si>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</si>
  <si>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</si>
  <si>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</si>
  <si>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</si>
  <si>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</si>
  <si>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010001</t>
  </si>
  <si>
    <t>Zakrývání ploch proti poničení (desky, geotextílie, papír. karton, aj.)</t>
  </si>
  <si>
    <t>m2</t>
  </si>
  <si>
    <t>45</t>
  </si>
  <si>
    <t>900      RT2</t>
  </si>
  <si>
    <t>HZS - stavební a přípravné práce Práce v tarifní třídě 5</t>
  </si>
  <si>
    <t>h</t>
  </si>
  <si>
    <t>Prav.M</t>
  </si>
  <si>
    <t>HZS</t>
  </si>
  <si>
    <t>POL10_8</t>
  </si>
  <si>
    <t>SUM</t>
  </si>
  <si>
    <t>Poznámky uchazeče k zadání</t>
  </si>
  <si>
    <t>POPUZIV</t>
  </si>
  <si>
    <t>END</t>
  </si>
  <si>
    <t>Potrubí plastové PP-R, včetně zednických výpomocí, D 20 x 3,4 mm, PN 20</t>
  </si>
  <si>
    <t>Potrubí plastové PP-R , včetně zednických výpomocí, D 25 x 4,2 mm, PN 20</t>
  </si>
  <si>
    <t>Potrubí plastové PP-R I, včetně zednických výpomocí, D 32 x 5,4 mm, PN 20</t>
  </si>
  <si>
    <t>Izolace potrubí  20x9 mm šedočerná</t>
  </si>
  <si>
    <t>Izolace potrubí 25x9 mm šedočerná</t>
  </si>
  <si>
    <t>Izolace potrubí 32 x 9 mm šedočerná</t>
  </si>
  <si>
    <t>Připojovací ventil "Roháček" - 1/2 x 3/4 vč. napojení, nástěnka, dle PD</t>
  </si>
  <si>
    <t>Připojovací ventil "Roháček" -  1/2 x 3/8 vč. napojení, nástěnka, dle PD</t>
  </si>
  <si>
    <t>Provedení ohřívače vody 250l , dodávka, instalační a propojovací prvky dle PD</t>
  </si>
  <si>
    <t>Provedení cirkulační čerpadlo, dodávka, instalační a propojovací prvky dle PD, viz popis výkresu pozn. ZT-5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</si>
</sst>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3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3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3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165" fontId="17" fillId="3" borderId="0" xfId="0" applyNumberFormat="1" applyFont="1" applyFill="1" applyAlignment="1" applyProtection="1">
      <alignment vertical="top" shrinkToFit="1"/>
      <protection locked="0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6"/>
  <sheetViews>
    <sheetView showGridLines="0" topLeftCell="B16" zoomScaleNormal="100" zoomScaleSheetLayoutView="75" workbookViewId="0">
      <selection activeCell="M33" sqref="M33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  <col min="52" max="52" width="94.5546875" customWidth="1"/>
  </cols>
  <sheetData>
    <row r="1" spans="1:15" ht="33.75" customHeight="1" x14ac:dyDescent="0.25">
      <c r="A1" s="47" t="s">
        <v>38</v>
      </c>
      <c r="B1" s="230" t="s">
        <v>4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5">
      <c r="A2" s="2"/>
      <c r="B2" s="77" t="s">
        <v>24</v>
      </c>
      <c r="C2" s="78"/>
      <c r="D2" s="79" t="s">
        <v>47</v>
      </c>
      <c r="E2" s="236" t="s">
        <v>48</v>
      </c>
      <c r="F2" s="237"/>
      <c r="G2" s="237"/>
      <c r="H2" s="237"/>
      <c r="I2" s="237"/>
      <c r="J2" s="238"/>
      <c r="O2" s="1"/>
    </row>
    <row r="3" spans="1:15" ht="27" customHeight="1" x14ac:dyDescent="0.25">
      <c r="A3" s="2"/>
      <c r="B3" s="80" t="s">
        <v>45</v>
      </c>
      <c r="C3" s="78"/>
      <c r="D3" s="81" t="s">
        <v>43</v>
      </c>
      <c r="E3" s="239" t="s">
        <v>44</v>
      </c>
      <c r="F3" s="240"/>
      <c r="G3" s="240"/>
      <c r="H3" s="240"/>
      <c r="I3" s="240"/>
      <c r="J3" s="241"/>
    </row>
    <row r="4" spans="1:15" ht="23.25" customHeight="1" x14ac:dyDescent="0.25">
      <c r="A4" s="76">
        <v>2685</v>
      </c>
      <c r="B4" s="82" t="s">
        <v>46</v>
      </c>
      <c r="C4" s="83"/>
      <c r="D4" s="84" t="s">
        <v>41</v>
      </c>
      <c r="E4" s="219" t="s">
        <v>42</v>
      </c>
      <c r="F4" s="220"/>
      <c r="G4" s="220"/>
      <c r="H4" s="220"/>
      <c r="I4" s="220"/>
      <c r="J4" s="221"/>
    </row>
    <row r="5" spans="1:15" ht="24" customHeight="1" x14ac:dyDescent="0.25">
      <c r="A5" s="2"/>
      <c r="B5" s="31" t="s">
        <v>23</v>
      </c>
      <c r="D5" s="224"/>
      <c r="E5" s="225"/>
      <c r="F5" s="225"/>
      <c r="G5" s="225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226"/>
      <c r="E6" s="227"/>
      <c r="F6" s="227"/>
      <c r="G6" s="227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228"/>
      <c r="F7" s="229"/>
      <c r="G7" s="229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43"/>
      <c r="E11" s="243"/>
      <c r="F11" s="243"/>
      <c r="G11" s="243"/>
      <c r="H11" s="18" t="s">
        <v>40</v>
      </c>
      <c r="I11" s="85"/>
      <c r="J11" s="8"/>
    </row>
    <row r="12" spans="1:15" ht="15.75" customHeight="1" x14ac:dyDescent="0.25">
      <c r="A12" s="2"/>
      <c r="B12" s="28"/>
      <c r="C12" s="55"/>
      <c r="D12" s="218"/>
      <c r="E12" s="218"/>
      <c r="F12" s="218"/>
      <c r="G12" s="218"/>
      <c r="H12" s="18" t="s">
        <v>36</v>
      </c>
      <c r="I12" s="85"/>
      <c r="J12" s="8"/>
    </row>
    <row r="13" spans="1:15" ht="15.75" customHeight="1" x14ac:dyDescent="0.25">
      <c r="A13" s="2"/>
      <c r="B13" s="29"/>
      <c r="C13" s="56"/>
      <c r="D13" s="86"/>
      <c r="E13" s="222"/>
      <c r="F13" s="223"/>
      <c r="G13" s="223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242"/>
      <c r="F15" s="242"/>
      <c r="G15" s="244"/>
      <c r="H15" s="244"/>
      <c r="I15" s="244" t="s">
        <v>31</v>
      </c>
      <c r="J15" s="245"/>
    </row>
    <row r="16" spans="1:15" ht="23.25" customHeight="1" x14ac:dyDescent="0.25">
      <c r="A16" s="140" t="s">
        <v>26</v>
      </c>
      <c r="B16" s="38" t="s">
        <v>26</v>
      </c>
      <c r="C16" s="62"/>
      <c r="D16" s="63"/>
      <c r="E16" s="207"/>
      <c r="F16" s="208"/>
      <c r="G16" s="207"/>
      <c r="H16" s="208"/>
      <c r="I16" s="207">
        <f>SUMIF(F54:F62,A16,I54:I62)+SUMIF(F54:F62,"PSU",I54:I62)</f>
        <v>0</v>
      </c>
      <c r="J16" s="209"/>
    </row>
    <row r="17" spans="1:10" ht="23.25" customHeight="1" x14ac:dyDescent="0.25">
      <c r="A17" s="140" t="s">
        <v>27</v>
      </c>
      <c r="B17" s="38" t="s">
        <v>27</v>
      </c>
      <c r="C17" s="62"/>
      <c r="D17" s="63"/>
      <c r="E17" s="207"/>
      <c r="F17" s="208"/>
      <c r="G17" s="207"/>
      <c r="H17" s="208"/>
      <c r="I17" s="207">
        <f>SUMIF(F54:F62,A17,I54:I62)</f>
        <v>0</v>
      </c>
      <c r="J17" s="209"/>
    </row>
    <row r="18" spans="1:10" ht="23.25" customHeight="1" x14ac:dyDescent="0.25">
      <c r="A18" s="140" t="s">
        <v>28</v>
      </c>
      <c r="B18" s="38" t="s">
        <v>28</v>
      </c>
      <c r="C18" s="62"/>
      <c r="D18" s="63"/>
      <c r="E18" s="207"/>
      <c r="F18" s="208"/>
      <c r="G18" s="207"/>
      <c r="H18" s="208"/>
      <c r="I18" s="207">
        <f>SUMIF(F54:F62,A18,I54:I62)</f>
        <v>0</v>
      </c>
      <c r="J18" s="209"/>
    </row>
    <row r="19" spans="1:10" ht="23.25" customHeight="1" x14ac:dyDescent="0.25">
      <c r="A19" s="140" t="s">
        <v>80</v>
      </c>
      <c r="B19" s="38" t="s">
        <v>29</v>
      </c>
      <c r="C19" s="62"/>
      <c r="D19" s="63"/>
      <c r="E19" s="207"/>
      <c r="F19" s="208"/>
      <c r="G19" s="207"/>
      <c r="H19" s="208"/>
      <c r="I19" s="207">
        <f>SUMIF(F54:F62,A19,I54:I62)</f>
        <v>0</v>
      </c>
      <c r="J19" s="209"/>
    </row>
    <row r="20" spans="1:10" ht="23.25" customHeight="1" x14ac:dyDescent="0.25">
      <c r="A20" s="140" t="s">
        <v>79</v>
      </c>
      <c r="B20" s="38" t="s">
        <v>30</v>
      </c>
      <c r="C20" s="62"/>
      <c r="D20" s="63"/>
      <c r="E20" s="207"/>
      <c r="F20" s="208"/>
      <c r="G20" s="207"/>
      <c r="H20" s="208"/>
      <c r="I20" s="207">
        <f>SUMIF(F54:F62,A20,I54:I62)</f>
        <v>0</v>
      </c>
      <c r="J20" s="209"/>
    </row>
    <row r="21" spans="1:10" ht="23.25" customHeight="1" x14ac:dyDescent="0.25">
      <c r="A21" s="2"/>
      <c r="B21" s="48" t="s">
        <v>31</v>
      </c>
      <c r="C21" s="64"/>
      <c r="D21" s="65"/>
      <c r="E21" s="210"/>
      <c r="F21" s="246"/>
      <c r="G21" s="210"/>
      <c r="H21" s="246"/>
      <c r="I21" s="210">
        <f>SUM(I16:J20)</f>
        <v>0</v>
      </c>
      <c r="J21" s="211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05">
        <f>ZakladDPHSniVypocet</f>
        <v>0</v>
      </c>
      <c r="H23" s="206"/>
      <c r="I23" s="206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03">
        <f>A23</f>
        <v>0</v>
      </c>
      <c r="H24" s="204"/>
      <c r="I24" s="204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5">
        <f>ZakladDPHZaklVypocet</f>
        <v>0</v>
      </c>
      <c r="H25" s="206"/>
      <c r="I25" s="206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3">
        <f>A25</f>
        <v>0</v>
      </c>
      <c r="H26" s="234"/>
      <c r="I26" s="234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5">
        <f>CenaCelkem-(ZakladDPHSni+DPHSni+ZakladDPHZakl+DPHZakl)</f>
        <v>0</v>
      </c>
      <c r="H27" s="235"/>
      <c r="I27" s="235"/>
      <c r="J27" s="41" t="str">
        <f t="shared" si="0"/>
        <v>CZK</v>
      </c>
    </row>
    <row r="28" spans="1:10" ht="27.75" hidden="1" customHeight="1" thickBot="1" x14ac:dyDescent="0.3">
      <c r="A28" s="2"/>
      <c r="B28" s="112" t="s">
        <v>25</v>
      </c>
      <c r="C28" s="113"/>
      <c r="D28" s="113"/>
      <c r="E28" s="114"/>
      <c r="F28" s="115"/>
      <c r="G28" s="213">
        <f>ZakladDPHSniVypocet+ZakladDPHZaklVypocet</f>
        <v>0</v>
      </c>
      <c r="H28" s="213"/>
      <c r="I28" s="213"/>
      <c r="J28" s="11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2">
        <f>A27</f>
        <v>0</v>
      </c>
      <c r="H29" s="212"/>
      <c r="I29" s="212"/>
      <c r="J29" s="119" t="s">
        <v>51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5">
      <c r="A33" s="2"/>
      <c r="B33" s="2"/>
      <c r="J33" s="9"/>
    </row>
    <row r="34" spans="1:52" s="21" customFormat="1" ht="18.75" customHeight="1" x14ac:dyDescent="0.25">
      <c r="A34" s="20"/>
      <c r="B34" s="20"/>
      <c r="C34" s="74"/>
      <c r="D34" s="214"/>
      <c r="E34" s="215"/>
      <c r="G34" s="216"/>
      <c r="H34" s="217"/>
      <c r="I34" s="217"/>
      <c r="J34" s="25"/>
    </row>
    <row r="35" spans="1:52" ht="12.75" customHeight="1" x14ac:dyDescent="0.25">
      <c r="A35" s="2"/>
      <c r="B35" s="2"/>
      <c r="D35" s="202" t="s">
        <v>2</v>
      </c>
      <c r="E35" s="202"/>
      <c r="H35" s="10" t="s">
        <v>3</v>
      </c>
      <c r="J35" s="9"/>
    </row>
    <row r="36" spans="1:52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hidden="1" customHeight="1" x14ac:dyDescent="0.25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hidden="1" customHeight="1" x14ac:dyDescent="0.25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 x14ac:dyDescent="0.25">
      <c r="A39" s="88">
        <v>1</v>
      </c>
      <c r="B39" s="98" t="s">
        <v>49</v>
      </c>
      <c r="C39" s="197"/>
      <c r="D39" s="197"/>
      <c r="E39" s="197"/>
      <c r="F39" s="99">
        <f>'1 2 Pol'!AE134</f>
        <v>0</v>
      </c>
      <c r="G39" s="100">
        <f>'1 2 Pol'!AF134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5">
      <c r="A40" s="88">
        <v>2</v>
      </c>
      <c r="B40" s="103" t="s">
        <v>43</v>
      </c>
      <c r="C40" s="198" t="s">
        <v>44</v>
      </c>
      <c r="D40" s="198"/>
      <c r="E40" s="198"/>
      <c r="F40" s="104">
        <f>'1 2 Pol'!AE134</f>
        <v>0</v>
      </c>
      <c r="G40" s="105">
        <f>'1 2 Pol'!AF134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52" ht="25.5" hidden="1" customHeight="1" x14ac:dyDescent="0.25">
      <c r="A41" s="88">
        <v>3</v>
      </c>
      <c r="B41" s="107" t="s">
        <v>41</v>
      </c>
      <c r="C41" s="197" t="s">
        <v>42</v>
      </c>
      <c r="D41" s="197"/>
      <c r="E41" s="197"/>
      <c r="F41" s="108">
        <f>'1 2 Pol'!AE134</f>
        <v>0</v>
      </c>
      <c r="G41" s="101">
        <f>'1 2 Pol'!AF134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52" ht="25.5" hidden="1" customHeight="1" x14ac:dyDescent="0.25">
      <c r="A42" s="88"/>
      <c r="B42" s="199" t="s">
        <v>50</v>
      </c>
      <c r="C42" s="200"/>
      <c r="D42" s="200"/>
      <c r="E42" s="201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4" spans="1:52" x14ac:dyDescent="0.25">
      <c r="A44" t="s">
        <v>52</v>
      </c>
      <c r="B44" t="s">
        <v>53</v>
      </c>
    </row>
    <row r="45" spans="1:52" x14ac:dyDescent="0.25">
      <c r="A45" t="s">
        <v>54</v>
      </c>
      <c r="B45" t="s">
        <v>55</v>
      </c>
    </row>
    <row r="46" spans="1:52" x14ac:dyDescent="0.25">
      <c r="A46" t="s">
        <v>56</v>
      </c>
      <c r="B46" t="s">
        <v>57</v>
      </c>
    </row>
    <row r="47" spans="1:52" x14ac:dyDescent="0.25">
      <c r="B47" s="196" t="s">
        <v>58</v>
      </c>
      <c r="C47" s="196"/>
      <c r="D47" s="196"/>
      <c r="E47" s="196"/>
      <c r="F47" s="196"/>
      <c r="G47" s="196"/>
      <c r="H47" s="196"/>
      <c r="I47" s="196"/>
      <c r="J47" s="196"/>
      <c r="AZ47" s="120" t="str">
        <f>B47</f>
        <v>Rozpočet neřeší baterie, sifony aj. (dodávka technologie)!</v>
      </c>
    </row>
    <row r="48" spans="1:52" x14ac:dyDescent="0.25">
      <c r="B48" s="196" t="s">
        <v>59</v>
      </c>
      <c r="C48" s="196"/>
      <c r="D48" s="196"/>
      <c r="E48" s="196"/>
      <c r="F48" s="196"/>
      <c r="G48" s="196"/>
      <c r="H48" s="196"/>
      <c r="I48" s="196"/>
      <c r="J48" s="196"/>
      <c r="AZ48" s="120" t="str">
        <f>B48</f>
        <v>Rozpočet neřeší plynový ohřívač TUV s odkouřením a propojením - dodávka technologie plynu!</v>
      </c>
    </row>
    <row r="51" spans="1:10" ht="15.6" x14ac:dyDescent="0.3">
      <c r="B51" s="121" t="s">
        <v>60</v>
      </c>
    </row>
    <row r="53" spans="1:10" ht="25.5" customHeight="1" x14ac:dyDescent="0.25">
      <c r="A53" s="123"/>
      <c r="B53" s="126" t="s">
        <v>18</v>
      </c>
      <c r="C53" s="126" t="s">
        <v>6</v>
      </c>
      <c r="D53" s="127"/>
      <c r="E53" s="127"/>
      <c r="F53" s="128" t="s">
        <v>61</v>
      </c>
      <c r="G53" s="128"/>
      <c r="H53" s="128"/>
      <c r="I53" s="128" t="s">
        <v>31</v>
      </c>
      <c r="J53" s="128" t="s">
        <v>0</v>
      </c>
    </row>
    <row r="54" spans="1:10" ht="36.75" customHeight="1" x14ac:dyDescent="0.25">
      <c r="A54" s="124"/>
      <c r="B54" s="129" t="s">
        <v>62</v>
      </c>
      <c r="C54" s="194" t="s">
        <v>63</v>
      </c>
      <c r="D54" s="195"/>
      <c r="E54" s="195"/>
      <c r="F54" s="136" t="s">
        <v>26</v>
      </c>
      <c r="G54" s="137"/>
      <c r="H54" s="137"/>
      <c r="I54" s="137">
        <f>'1 2 Pol'!G8</f>
        <v>0</v>
      </c>
      <c r="J54" s="133" t="str">
        <f>IF(I63=0,"",I54/I63*100)</f>
        <v/>
      </c>
    </row>
    <row r="55" spans="1:10" ht="36.75" customHeight="1" x14ac:dyDescent="0.25">
      <c r="A55" s="124"/>
      <c r="B55" s="129" t="s">
        <v>64</v>
      </c>
      <c r="C55" s="194" t="s">
        <v>65</v>
      </c>
      <c r="D55" s="195"/>
      <c r="E55" s="195"/>
      <c r="F55" s="136" t="s">
        <v>26</v>
      </c>
      <c r="G55" s="137"/>
      <c r="H55" s="137"/>
      <c r="I55" s="137">
        <f>'1 2 Pol'!G14</f>
        <v>0</v>
      </c>
      <c r="J55" s="133" t="str">
        <f>IF(I63=0,"",I55/I63*100)</f>
        <v/>
      </c>
    </row>
    <row r="56" spans="1:10" ht="36.75" customHeight="1" x14ac:dyDescent="0.25">
      <c r="A56" s="124"/>
      <c r="B56" s="129" t="s">
        <v>66</v>
      </c>
      <c r="C56" s="194" t="s">
        <v>67</v>
      </c>
      <c r="D56" s="195"/>
      <c r="E56" s="195"/>
      <c r="F56" s="136" t="s">
        <v>26</v>
      </c>
      <c r="G56" s="137"/>
      <c r="H56" s="137"/>
      <c r="I56" s="137">
        <f>'1 2 Pol'!G28</f>
        <v>0</v>
      </c>
      <c r="J56" s="133" t="str">
        <f>IF(I63=0,"",I56/I63*100)</f>
        <v/>
      </c>
    </row>
    <row r="57" spans="1:10" ht="36.75" customHeight="1" x14ac:dyDescent="0.25">
      <c r="A57" s="124"/>
      <c r="B57" s="129" t="s">
        <v>68</v>
      </c>
      <c r="C57" s="194" t="s">
        <v>69</v>
      </c>
      <c r="D57" s="195"/>
      <c r="E57" s="195"/>
      <c r="F57" s="136" t="s">
        <v>27</v>
      </c>
      <c r="G57" s="137"/>
      <c r="H57" s="137"/>
      <c r="I57" s="137">
        <f>'1 2 Pol'!G30</f>
        <v>0</v>
      </c>
      <c r="J57" s="133" t="str">
        <f>IF(I63=0,"",I57/I63*100)</f>
        <v/>
      </c>
    </row>
    <row r="58" spans="1:10" ht="36.75" customHeight="1" x14ac:dyDescent="0.25">
      <c r="A58" s="124"/>
      <c r="B58" s="129" t="s">
        <v>70</v>
      </c>
      <c r="C58" s="194" t="s">
        <v>71</v>
      </c>
      <c r="D58" s="195"/>
      <c r="E58" s="195"/>
      <c r="F58" s="136" t="s">
        <v>27</v>
      </c>
      <c r="G58" s="137"/>
      <c r="H58" s="137"/>
      <c r="I58" s="137">
        <f>'1 2 Pol'!G65</f>
        <v>0</v>
      </c>
      <c r="J58" s="133" t="str">
        <f>IF(I63=0,"",I58/I63*100)</f>
        <v/>
      </c>
    </row>
    <row r="59" spans="1:10" ht="36.75" customHeight="1" x14ac:dyDescent="0.25">
      <c r="A59" s="124"/>
      <c r="B59" s="129" t="s">
        <v>72</v>
      </c>
      <c r="C59" s="194" t="s">
        <v>73</v>
      </c>
      <c r="D59" s="195"/>
      <c r="E59" s="195"/>
      <c r="F59" s="136" t="s">
        <v>27</v>
      </c>
      <c r="G59" s="137"/>
      <c r="H59" s="137"/>
      <c r="I59" s="137">
        <f>'1 2 Pol'!G107</f>
        <v>0</v>
      </c>
      <c r="J59" s="133" t="str">
        <f>IF(I63=0,"",I59/I63*100)</f>
        <v/>
      </c>
    </row>
    <row r="60" spans="1:10" ht="36.75" customHeight="1" x14ac:dyDescent="0.25">
      <c r="A60" s="124"/>
      <c r="B60" s="129" t="s">
        <v>74</v>
      </c>
      <c r="C60" s="194" t="s">
        <v>75</v>
      </c>
      <c r="D60" s="195"/>
      <c r="E60" s="195"/>
      <c r="F60" s="136" t="s">
        <v>27</v>
      </c>
      <c r="G60" s="137"/>
      <c r="H60" s="137"/>
      <c r="I60" s="137">
        <f>'1 2 Pol'!G114</f>
        <v>0</v>
      </c>
      <c r="J60" s="133" t="str">
        <f>IF(I63=0,"",I60/I63*100)</f>
        <v/>
      </c>
    </row>
    <row r="61" spans="1:10" ht="36.75" customHeight="1" x14ac:dyDescent="0.25">
      <c r="A61" s="124"/>
      <c r="B61" s="129" t="s">
        <v>76</v>
      </c>
      <c r="C61" s="194" t="s">
        <v>77</v>
      </c>
      <c r="D61" s="195"/>
      <c r="E61" s="195"/>
      <c r="F61" s="136" t="s">
        <v>78</v>
      </c>
      <c r="G61" s="137"/>
      <c r="H61" s="137"/>
      <c r="I61" s="137">
        <f>'1 2 Pol'!G120</f>
        <v>0</v>
      </c>
      <c r="J61" s="133" t="str">
        <f>IF(I63=0,"",I61/I63*100)</f>
        <v/>
      </c>
    </row>
    <row r="62" spans="1:10" ht="36.75" customHeight="1" x14ac:dyDescent="0.25">
      <c r="A62" s="124"/>
      <c r="B62" s="129" t="s">
        <v>79</v>
      </c>
      <c r="C62" s="194" t="s">
        <v>30</v>
      </c>
      <c r="D62" s="195"/>
      <c r="E62" s="195"/>
      <c r="F62" s="136" t="s">
        <v>79</v>
      </c>
      <c r="G62" s="137"/>
      <c r="H62" s="137"/>
      <c r="I62" s="137">
        <f>'1 2 Pol'!G128</f>
        <v>0</v>
      </c>
      <c r="J62" s="133" t="str">
        <f>IF(I63=0,"",I62/I63*100)</f>
        <v/>
      </c>
    </row>
    <row r="63" spans="1:10" ht="25.5" customHeight="1" x14ac:dyDescent="0.25">
      <c r="A63" s="125"/>
      <c r="B63" s="130" t="s">
        <v>1</v>
      </c>
      <c r="C63" s="131"/>
      <c r="D63" s="132"/>
      <c r="E63" s="132"/>
      <c r="F63" s="138"/>
      <c r="G63" s="139"/>
      <c r="H63" s="139"/>
      <c r="I63" s="139">
        <f>SUM(I54:I62)</f>
        <v>0</v>
      </c>
      <c r="J63" s="134">
        <f>SUM(J54:J62)</f>
        <v>0</v>
      </c>
    </row>
    <row r="64" spans="1:10" x14ac:dyDescent="0.25">
      <c r="F64" s="87"/>
      <c r="G64" s="87"/>
      <c r="H64" s="87"/>
      <c r="I64" s="87"/>
      <c r="J64" s="135"/>
    </row>
    <row r="65" spans="6:10" x14ac:dyDescent="0.25">
      <c r="F65" s="87"/>
      <c r="G65" s="87"/>
      <c r="H65" s="87"/>
      <c r="I65" s="87"/>
      <c r="J65" s="135"/>
    </row>
    <row r="66" spans="6:10" x14ac:dyDescent="0.25">
      <c r="F66" s="87"/>
      <c r="G66" s="87"/>
      <c r="H66" s="87"/>
      <c r="I66" s="87"/>
      <c r="J66" s="13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B47:J47"/>
    <mergeCell ref="B48:J48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8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7" t="s">
        <v>7</v>
      </c>
      <c r="B1" s="247"/>
      <c r="C1" s="248"/>
      <c r="D1" s="247"/>
      <c r="E1" s="247"/>
      <c r="F1" s="247"/>
      <c r="G1" s="247"/>
    </row>
    <row r="2" spans="1:7" ht="24.9" customHeight="1" x14ac:dyDescent="0.25">
      <c r="A2" s="50" t="s">
        <v>8</v>
      </c>
      <c r="B2" s="49"/>
      <c r="C2" s="249"/>
      <c r="D2" s="249"/>
      <c r="E2" s="249"/>
      <c r="F2" s="249"/>
      <c r="G2" s="250"/>
    </row>
    <row r="3" spans="1:7" ht="24.9" customHeight="1" x14ac:dyDescent="0.25">
      <c r="A3" s="50" t="s">
        <v>9</v>
      </c>
      <c r="B3" s="49"/>
      <c r="C3" s="249"/>
      <c r="D3" s="249"/>
      <c r="E3" s="249"/>
      <c r="F3" s="249"/>
      <c r="G3" s="250"/>
    </row>
    <row r="4" spans="1:7" ht="24.9" customHeight="1" x14ac:dyDescent="0.25">
      <c r="A4" s="50" t="s">
        <v>10</v>
      </c>
      <c r="B4" s="49"/>
      <c r="C4" s="249"/>
      <c r="D4" s="249"/>
      <c r="E4" s="249"/>
      <c r="F4" s="249"/>
      <c r="G4" s="25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BF0BC-8A0C-4EF9-A93B-CE37F3C19DC1}">
  <sheetPr>
    <outlinePr summaryBelow="0"/>
  </sheetPr>
  <dimension ref="A1:BH5002"/>
  <sheetViews>
    <sheetView tabSelected="1" workbookViewId="0">
      <pane ySplit="7" topLeftCell="A118" activePane="bottomLeft" state="frozen"/>
      <selection pane="bottomLeft" activeCell="D90" sqref="D90:E90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38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9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63" t="s">
        <v>7</v>
      </c>
      <c r="B1" s="263"/>
      <c r="C1" s="263"/>
      <c r="D1" s="263"/>
      <c r="E1" s="263"/>
      <c r="F1" s="263"/>
      <c r="G1" s="263"/>
      <c r="AG1" t="s">
        <v>81</v>
      </c>
    </row>
    <row r="2" spans="1:60" ht="24.9" customHeight="1" x14ac:dyDescent="0.25">
      <c r="A2" s="50" t="s">
        <v>8</v>
      </c>
      <c r="B2" s="49" t="s">
        <v>47</v>
      </c>
      <c r="C2" s="264" t="s">
        <v>48</v>
      </c>
      <c r="D2" s="265"/>
      <c r="E2" s="265"/>
      <c r="F2" s="265"/>
      <c r="G2" s="266"/>
      <c r="AG2" t="s">
        <v>82</v>
      </c>
    </row>
    <row r="3" spans="1:60" ht="24.9" customHeight="1" x14ac:dyDescent="0.25">
      <c r="A3" s="50" t="s">
        <v>9</v>
      </c>
      <c r="B3" s="49" t="s">
        <v>43</v>
      </c>
      <c r="C3" s="264" t="s">
        <v>44</v>
      </c>
      <c r="D3" s="265"/>
      <c r="E3" s="265"/>
      <c r="F3" s="265"/>
      <c r="G3" s="266"/>
      <c r="AC3" s="122" t="s">
        <v>82</v>
      </c>
      <c r="AG3" t="s">
        <v>83</v>
      </c>
    </row>
    <row r="4" spans="1:60" ht="24.9" customHeight="1" x14ac:dyDescent="0.25">
      <c r="A4" s="141" t="s">
        <v>10</v>
      </c>
      <c r="B4" s="142" t="s">
        <v>41</v>
      </c>
      <c r="C4" s="267" t="s">
        <v>42</v>
      </c>
      <c r="D4" s="268"/>
      <c r="E4" s="268"/>
      <c r="F4" s="268"/>
      <c r="G4" s="269"/>
      <c r="AG4" t="s">
        <v>84</v>
      </c>
    </row>
    <row r="5" spans="1:60" x14ac:dyDescent="0.25">
      <c r="D5" s="10"/>
    </row>
    <row r="6" spans="1:60" ht="39.6" x14ac:dyDescent="0.25">
      <c r="A6" s="144" t="s">
        <v>85</v>
      </c>
      <c r="B6" s="146" t="s">
        <v>86</v>
      </c>
      <c r="C6" s="146" t="s">
        <v>87</v>
      </c>
      <c r="D6" s="145" t="s">
        <v>88</v>
      </c>
      <c r="E6" s="144" t="s">
        <v>89</v>
      </c>
      <c r="F6" s="143" t="s">
        <v>90</v>
      </c>
      <c r="G6" s="144" t="s">
        <v>31</v>
      </c>
      <c r="H6" s="147" t="s">
        <v>32</v>
      </c>
      <c r="I6" s="147" t="s">
        <v>91</v>
      </c>
      <c r="J6" s="147" t="s">
        <v>33</v>
      </c>
      <c r="K6" s="147" t="s">
        <v>92</v>
      </c>
      <c r="L6" s="147" t="s">
        <v>93</v>
      </c>
      <c r="M6" s="147" t="s">
        <v>94</v>
      </c>
      <c r="N6" s="147" t="s">
        <v>95</v>
      </c>
      <c r="O6" s="147" t="s">
        <v>96</v>
      </c>
      <c r="P6" s="147" t="s">
        <v>97</v>
      </c>
      <c r="Q6" s="147" t="s">
        <v>98</v>
      </c>
      <c r="R6" s="147" t="s">
        <v>99</v>
      </c>
      <c r="S6" s="147" t="s">
        <v>100</v>
      </c>
      <c r="T6" s="147" t="s">
        <v>100</v>
      </c>
      <c r="U6" s="147" t="s">
        <v>101</v>
      </c>
      <c r="V6" s="147" t="s">
        <v>102</v>
      </c>
      <c r="W6" s="147" t="s">
        <v>103</v>
      </c>
      <c r="X6" s="147" t="s">
        <v>104</v>
      </c>
      <c r="Y6" s="147" t="s">
        <v>105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4" t="s">
        <v>106</v>
      </c>
      <c r="B8" s="165" t="s">
        <v>62</v>
      </c>
      <c r="C8" s="186" t="s">
        <v>63</v>
      </c>
      <c r="D8" s="166"/>
      <c r="E8" s="167"/>
      <c r="F8" s="168"/>
      <c r="G8" s="168">
        <f>SUMIF(AG9:AG13,"&lt;&gt;NOR",G9:G13)</f>
        <v>0</v>
      </c>
      <c r="H8" s="168"/>
      <c r="I8" s="168">
        <f>SUM(I9:I13)</f>
        <v>0</v>
      </c>
      <c r="J8" s="168"/>
      <c r="K8" s="168">
        <f>SUM(K9:K13)</f>
        <v>0</v>
      </c>
      <c r="L8" s="168"/>
      <c r="M8" s="168">
        <f>SUM(M9:M13)</f>
        <v>0</v>
      </c>
      <c r="N8" s="167"/>
      <c r="O8" s="167">
        <f>SUM(O9:O13)</f>
        <v>0.59</v>
      </c>
      <c r="P8" s="167"/>
      <c r="Q8" s="167">
        <f>SUM(Q9:Q13)</f>
        <v>0</v>
      </c>
      <c r="R8" s="168"/>
      <c r="S8" s="168"/>
      <c r="T8" s="169"/>
      <c r="U8" s="163"/>
      <c r="V8" s="163">
        <f>SUM(V9:V13)</f>
        <v>0</v>
      </c>
      <c r="W8" s="163"/>
      <c r="X8" s="163"/>
      <c r="Y8" s="163"/>
      <c r="AG8" t="s">
        <v>107</v>
      </c>
    </row>
    <row r="9" spans="1:60" outlineLevel="1" x14ac:dyDescent="0.25">
      <c r="A9" s="171">
        <v>1</v>
      </c>
      <c r="B9" s="172" t="s">
        <v>108</v>
      </c>
      <c r="C9" s="187" t="s">
        <v>109</v>
      </c>
      <c r="D9" s="173" t="s">
        <v>110</v>
      </c>
      <c r="E9" s="174">
        <v>12.5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1.7330000000000002E-2</v>
      </c>
      <c r="O9" s="174">
        <f>ROUND(E9*N9,2)</f>
        <v>0.22</v>
      </c>
      <c r="P9" s="174">
        <v>0</v>
      </c>
      <c r="Q9" s="174">
        <f>ROUND(E9*P9,2)</f>
        <v>0</v>
      </c>
      <c r="R9" s="176"/>
      <c r="S9" s="176" t="s">
        <v>111</v>
      </c>
      <c r="T9" s="177" t="s">
        <v>112</v>
      </c>
      <c r="U9" s="159">
        <v>0</v>
      </c>
      <c r="V9" s="159">
        <f>ROUND(E9*U9,2)</f>
        <v>0</v>
      </c>
      <c r="W9" s="159"/>
      <c r="X9" s="159" t="s">
        <v>113</v>
      </c>
      <c r="Y9" s="159" t="s">
        <v>114</v>
      </c>
      <c r="Z9" s="148"/>
      <c r="AA9" s="148"/>
      <c r="AB9" s="148"/>
      <c r="AC9" s="148"/>
      <c r="AD9" s="148"/>
      <c r="AE9" s="148"/>
      <c r="AF9" s="148"/>
      <c r="AG9" s="148" t="s">
        <v>115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188" t="s">
        <v>116</v>
      </c>
      <c r="D10" s="161"/>
      <c r="E10" s="162">
        <v>7.5</v>
      </c>
      <c r="F10" s="159"/>
      <c r="G10" s="159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59"/>
      <c r="Z10" s="148"/>
      <c r="AA10" s="148"/>
      <c r="AB10" s="148"/>
      <c r="AC10" s="148"/>
      <c r="AD10" s="148"/>
      <c r="AE10" s="148"/>
      <c r="AF10" s="148"/>
      <c r="AG10" s="148" t="s">
        <v>117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3" x14ac:dyDescent="0.25">
      <c r="A11" s="155"/>
      <c r="B11" s="156"/>
      <c r="C11" s="188" t="s">
        <v>118</v>
      </c>
      <c r="D11" s="161"/>
      <c r="E11" s="162">
        <v>5</v>
      </c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59"/>
      <c r="Z11" s="148"/>
      <c r="AA11" s="148"/>
      <c r="AB11" s="148"/>
      <c r="AC11" s="148"/>
      <c r="AD11" s="148"/>
      <c r="AE11" s="148"/>
      <c r="AF11" s="148"/>
      <c r="AG11" s="148" t="s">
        <v>117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71">
        <v>2</v>
      </c>
      <c r="B12" s="172" t="s">
        <v>119</v>
      </c>
      <c r="C12" s="187" t="s">
        <v>120</v>
      </c>
      <c r="D12" s="173" t="s">
        <v>110</v>
      </c>
      <c r="E12" s="174">
        <v>10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4">
        <v>3.7130000000000003E-2</v>
      </c>
      <c r="O12" s="174">
        <f>ROUND(E12*N12,2)</f>
        <v>0.37</v>
      </c>
      <c r="P12" s="174">
        <v>0</v>
      </c>
      <c r="Q12" s="174">
        <f>ROUND(E12*P12,2)</f>
        <v>0</v>
      </c>
      <c r="R12" s="176"/>
      <c r="S12" s="176" t="s">
        <v>111</v>
      </c>
      <c r="T12" s="177" t="s">
        <v>112</v>
      </c>
      <c r="U12" s="159">
        <v>0</v>
      </c>
      <c r="V12" s="159">
        <f>ROUND(E12*U12,2)</f>
        <v>0</v>
      </c>
      <c r="W12" s="159"/>
      <c r="X12" s="159" t="s">
        <v>113</v>
      </c>
      <c r="Y12" s="159" t="s">
        <v>114</v>
      </c>
      <c r="Z12" s="148"/>
      <c r="AA12" s="148"/>
      <c r="AB12" s="148"/>
      <c r="AC12" s="148"/>
      <c r="AD12" s="148"/>
      <c r="AE12" s="148"/>
      <c r="AF12" s="148"/>
      <c r="AG12" s="148" t="s">
        <v>115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5">
      <c r="A13" s="155"/>
      <c r="B13" s="156"/>
      <c r="C13" s="188" t="s">
        <v>121</v>
      </c>
      <c r="D13" s="161"/>
      <c r="E13" s="162">
        <v>10</v>
      </c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8"/>
      <c r="AA13" s="148"/>
      <c r="AB13" s="148"/>
      <c r="AC13" s="148"/>
      <c r="AD13" s="148"/>
      <c r="AE13" s="148"/>
      <c r="AF13" s="148"/>
      <c r="AG13" s="148" t="s">
        <v>117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x14ac:dyDescent="0.25">
      <c r="A14" s="164" t="s">
        <v>106</v>
      </c>
      <c r="B14" s="165" t="s">
        <v>64</v>
      </c>
      <c r="C14" s="186" t="s">
        <v>65</v>
      </c>
      <c r="D14" s="166"/>
      <c r="E14" s="167"/>
      <c r="F14" s="168"/>
      <c r="G14" s="168">
        <f>SUMIF(AG15:AG27,"&lt;&gt;NOR",G15:G27)</f>
        <v>0</v>
      </c>
      <c r="H14" s="168"/>
      <c r="I14" s="168">
        <f>SUM(I20:I27)</f>
        <v>0</v>
      </c>
      <c r="J14" s="168"/>
      <c r="K14" s="168">
        <f>SUM(K20:K27)</f>
        <v>0</v>
      </c>
      <c r="L14" s="168"/>
      <c r="M14" s="168">
        <f>SUM(M20:M27)</f>
        <v>0</v>
      </c>
      <c r="N14" s="167"/>
      <c r="O14" s="167">
        <f>SUM(O20:O27)</f>
        <v>0</v>
      </c>
      <c r="P14" s="167"/>
      <c r="Q14" s="167">
        <f>SUM(Q20:Q27)</f>
        <v>2.04</v>
      </c>
      <c r="R14" s="168"/>
      <c r="S14" s="168"/>
      <c r="T14" s="169"/>
      <c r="U14" s="163"/>
      <c r="V14" s="163">
        <f>SUM(V20:V27)</f>
        <v>17.28</v>
      </c>
      <c r="W14" s="163"/>
      <c r="X14" s="163"/>
      <c r="Y14" s="163"/>
      <c r="AG14" t="s">
        <v>107</v>
      </c>
    </row>
    <row r="15" spans="1:60" outlineLevel="1" x14ac:dyDescent="0.25">
      <c r="A15" s="171">
        <v>3</v>
      </c>
      <c r="B15" s="172" t="s">
        <v>137</v>
      </c>
      <c r="C15" s="187" t="s">
        <v>138</v>
      </c>
      <c r="D15" s="173" t="s">
        <v>110</v>
      </c>
      <c r="E15" s="174">
        <v>12.5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4.8999999999999998E-4</v>
      </c>
      <c r="O15" s="174">
        <f>ROUND(E15*N15,2)</f>
        <v>0.01</v>
      </c>
      <c r="P15" s="174">
        <v>0.14000000000000001</v>
      </c>
      <c r="Q15" s="174">
        <f>ROUND(E15*P15,2)</f>
        <v>1.75</v>
      </c>
      <c r="R15" s="176"/>
      <c r="S15" s="176" t="s">
        <v>111</v>
      </c>
      <c r="T15" s="177" t="s">
        <v>112</v>
      </c>
      <c r="U15" s="159">
        <v>0</v>
      </c>
      <c r="V15" s="159">
        <f>ROUND(E15*U15,2)</f>
        <v>0</v>
      </c>
      <c r="W15" s="159"/>
      <c r="X15" s="159" t="s">
        <v>113</v>
      </c>
      <c r="Y15" s="159" t="s">
        <v>114</v>
      </c>
      <c r="Z15" s="148"/>
      <c r="AA15" s="148"/>
      <c r="AB15" s="148"/>
      <c r="AC15" s="148"/>
      <c r="AD15" s="148"/>
      <c r="AE15" s="148"/>
      <c r="AF15" s="148"/>
      <c r="AG15" s="148" t="s">
        <v>115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188" t="s">
        <v>116</v>
      </c>
      <c r="D16" s="161"/>
      <c r="E16" s="162">
        <v>7.5</v>
      </c>
      <c r="F16" s="159"/>
      <c r="G16" s="159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8"/>
      <c r="AA16" s="148"/>
      <c r="AB16" s="148"/>
      <c r="AC16" s="148"/>
      <c r="AD16" s="148"/>
      <c r="AE16" s="148"/>
      <c r="AF16" s="148"/>
      <c r="AG16" s="148" t="s">
        <v>117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3" x14ac:dyDescent="0.25">
      <c r="A17" s="155"/>
      <c r="B17" s="156"/>
      <c r="C17" s="188" t="s">
        <v>118</v>
      </c>
      <c r="D17" s="161"/>
      <c r="E17" s="162">
        <v>5</v>
      </c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8"/>
      <c r="AA17" s="148"/>
      <c r="AB17" s="148"/>
      <c r="AC17" s="148"/>
      <c r="AD17" s="148"/>
      <c r="AE17" s="148"/>
      <c r="AF17" s="148"/>
      <c r="AG17" s="148" t="s">
        <v>117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1">
        <v>4</v>
      </c>
      <c r="B18" s="172" t="s">
        <v>139</v>
      </c>
      <c r="C18" s="187" t="s">
        <v>140</v>
      </c>
      <c r="D18" s="173" t="s">
        <v>110</v>
      </c>
      <c r="E18" s="174">
        <v>10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4">
        <v>4.8999999999999998E-4</v>
      </c>
      <c r="O18" s="174">
        <f>ROUND(E18*N18,2)</f>
        <v>0</v>
      </c>
      <c r="P18" s="174">
        <v>0.33</v>
      </c>
      <c r="Q18" s="174">
        <f>ROUND(E18*P18,2)</f>
        <v>3.3</v>
      </c>
      <c r="R18" s="176"/>
      <c r="S18" s="176" t="s">
        <v>111</v>
      </c>
      <c r="T18" s="177" t="s">
        <v>112</v>
      </c>
      <c r="U18" s="159">
        <v>0</v>
      </c>
      <c r="V18" s="159">
        <f>ROUND(E18*U18,2)</f>
        <v>0</v>
      </c>
      <c r="W18" s="159"/>
      <c r="X18" s="159" t="s">
        <v>113</v>
      </c>
      <c r="Y18" s="159" t="s">
        <v>114</v>
      </c>
      <c r="Z18" s="148"/>
      <c r="AA18" s="148"/>
      <c r="AB18" s="148"/>
      <c r="AC18" s="148"/>
      <c r="AD18" s="148"/>
      <c r="AE18" s="148"/>
      <c r="AF18" s="148"/>
      <c r="AG18" s="148" t="s">
        <v>115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188" t="s">
        <v>121</v>
      </c>
      <c r="D19" s="161"/>
      <c r="E19" s="162">
        <v>10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8"/>
      <c r="AA19" s="148"/>
      <c r="AB19" s="148"/>
      <c r="AC19" s="148"/>
      <c r="AD19" s="148"/>
      <c r="AE19" s="148"/>
      <c r="AF19" s="148"/>
      <c r="AG19" s="148" t="s">
        <v>117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0.399999999999999" outlineLevel="1" x14ac:dyDescent="0.25">
      <c r="A20" s="171">
        <v>5</v>
      </c>
      <c r="B20" s="172" t="s">
        <v>129</v>
      </c>
      <c r="C20" s="187" t="s">
        <v>130</v>
      </c>
      <c r="D20" s="173" t="s">
        <v>131</v>
      </c>
      <c r="E20" s="174">
        <v>10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6"/>
      <c r="S20" s="176" t="s">
        <v>132</v>
      </c>
      <c r="T20" s="177" t="s">
        <v>133</v>
      </c>
      <c r="U20" s="159">
        <v>0</v>
      </c>
      <c r="V20" s="159">
        <f>ROUND(E20*U20,2)</f>
        <v>0</v>
      </c>
      <c r="W20" s="159"/>
      <c r="X20" s="159" t="s">
        <v>113</v>
      </c>
      <c r="Y20" s="159" t="s">
        <v>114</v>
      </c>
      <c r="Z20" s="148"/>
      <c r="AA20" s="148"/>
      <c r="AB20" s="148"/>
      <c r="AC20" s="148"/>
      <c r="AD20" s="148"/>
      <c r="AE20" s="148"/>
      <c r="AF20" s="148"/>
      <c r="AG20" s="148" t="s">
        <v>124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188" t="s">
        <v>121</v>
      </c>
      <c r="D21" s="161"/>
      <c r="E21" s="162">
        <v>10</v>
      </c>
      <c r="F21" s="159"/>
      <c r="G21" s="159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59"/>
      <c r="Z21" s="148"/>
      <c r="AA21" s="148"/>
      <c r="AB21" s="148"/>
      <c r="AC21" s="148"/>
      <c r="AD21" s="148"/>
      <c r="AE21" s="148"/>
      <c r="AF21" s="148"/>
      <c r="AG21" s="148" t="s">
        <v>117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0.399999999999999" outlineLevel="1" x14ac:dyDescent="0.25">
      <c r="A22" s="171">
        <v>6</v>
      </c>
      <c r="B22" s="172" t="s">
        <v>122</v>
      </c>
      <c r="C22" s="187" t="s">
        <v>123</v>
      </c>
      <c r="D22" s="173" t="s">
        <v>110</v>
      </c>
      <c r="E22" s="174">
        <v>22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4">
        <v>0</v>
      </c>
      <c r="O22" s="174">
        <f>ROUND(E22*N22,2)</f>
        <v>0</v>
      </c>
      <c r="P22" s="174">
        <v>3.065E-2</v>
      </c>
      <c r="Q22" s="174">
        <f>ROUND(E22*P22,2)</f>
        <v>0.67</v>
      </c>
      <c r="R22" s="176"/>
      <c r="S22" s="176" t="s">
        <v>111</v>
      </c>
      <c r="T22" s="177" t="s">
        <v>112</v>
      </c>
      <c r="U22" s="159">
        <v>0.57599999999999996</v>
      </c>
      <c r="V22" s="159">
        <f>ROUND(E22*U22,2)</f>
        <v>12.67</v>
      </c>
      <c r="W22" s="159"/>
      <c r="X22" s="159" t="s">
        <v>113</v>
      </c>
      <c r="Y22" s="159" t="s">
        <v>114</v>
      </c>
      <c r="Z22" s="148"/>
      <c r="AA22" s="148"/>
      <c r="AB22" s="148"/>
      <c r="AC22" s="148"/>
      <c r="AD22" s="148"/>
      <c r="AE22" s="148"/>
      <c r="AF22" s="148"/>
      <c r="AG22" s="148" t="s">
        <v>124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188" t="s">
        <v>125</v>
      </c>
      <c r="D23" s="161"/>
      <c r="E23" s="162">
        <v>22</v>
      </c>
      <c r="F23" s="159"/>
      <c r="G23" s="159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59"/>
      <c r="Z23" s="148"/>
      <c r="AA23" s="148"/>
      <c r="AB23" s="148"/>
      <c r="AC23" s="148"/>
      <c r="AD23" s="148"/>
      <c r="AE23" s="148"/>
      <c r="AF23" s="148"/>
      <c r="AG23" s="148" t="s">
        <v>117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0.399999999999999" outlineLevel="1" x14ac:dyDescent="0.25">
      <c r="A24" s="171">
        <v>7</v>
      </c>
      <c r="B24" s="172" t="s">
        <v>126</v>
      </c>
      <c r="C24" s="187" t="s">
        <v>127</v>
      </c>
      <c r="D24" s="173" t="s">
        <v>110</v>
      </c>
      <c r="E24" s="174">
        <v>18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4">
        <v>0</v>
      </c>
      <c r="O24" s="174">
        <f>ROUND(E24*N24,2)</f>
        <v>0</v>
      </c>
      <c r="P24" s="174">
        <v>9.5899999999999996E-3</v>
      </c>
      <c r="Q24" s="174">
        <f>ROUND(E24*P24,2)</f>
        <v>0.17</v>
      </c>
      <c r="R24" s="176"/>
      <c r="S24" s="176" t="s">
        <v>111</v>
      </c>
      <c r="T24" s="177" t="s">
        <v>112</v>
      </c>
      <c r="U24" s="159">
        <v>0.25600000000000001</v>
      </c>
      <c r="V24" s="159">
        <f>ROUND(E24*U24,2)</f>
        <v>4.6100000000000003</v>
      </c>
      <c r="W24" s="159"/>
      <c r="X24" s="159" t="s">
        <v>113</v>
      </c>
      <c r="Y24" s="159" t="s">
        <v>114</v>
      </c>
      <c r="Z24" s="148"/>
      <c r="AA24" s="148"/>
      <c r="AB24" s="148"/>
      <c r="AC24" s="148"/>
      <c r="AD24" s="148"/>
      <c r="AE24" s="148"/>
      <c r="AF24" s="148"/>
      <c r="AG24" s="148" t="s">
        <v>124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188" t="s">
        <v>128</v>
      </c>
      <c r="D25" s="161"/>
      <c r="E25" s="162">
        <v>18</v>
      </c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8"/>
      <c r="AA25" s="148"/>
      <c r="AB25" s="148"/>
      <c r="AC25" s="148"/>
      <c r="AD25" s="148"/>
      <c r="AE25" s="148"/>
      <c r="AF25" s="148"/>
      <c r="AG25" s="148" t="s">
        <v>117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71">
        <v>8</v>
      </c>
      <c r="B26" s="172" t="s">
        <v>134</v>
      </c>
      <c r="C26" s="187" t="s">
        <v>135</v>
      </c>
      <c r="D26" s="173" t="s">
        <v>136</v>
      </c>
      <c r="E26" s="174">
        <v>1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4">
        <v>0</v>
      </c>
      <c r="O26" s="174">
        <f>ROUND(E26*N26,2)</f>
        <v>0</v>
      </c>
      <c r="P26" s="174">
        <v>1.2</v>
      </c>
      <c r="Q26" s="174">
        <f>ROUND(E26*P26,2)</f>
        <v>1.2</v>
      </c>
      <c r="R26" s="176"/>
      <c r="S26" s="176" t="s">
        <v>132</v>
      </c>
      <c r="T26" s="177" t="s">
        <v>133</v>
      </c>
      <c r="U26" s="159">
        <v>0</v>
      </c>
      <c r="V26" s="159">
        <f>ROUND(E26*U26,2)</f>
        <v>0</v>
      </c>
      <c r="W26" s="159"/>
      <c r="X26" s="159" t="s">
        <v>113</v>
      </c>
      <c r="Y26" s="159" t="s">
        <v>114</v>
      </c>
      <c r="Z26" s="148"/>
      <c r="AA26" s="148"/>
      <c r="AB26" s="148"/>
      <c r="AC26" s="148"/>
      <c r="AD26" s="148"/>
      <c r="AE26" s="148"/>
      <c r="AF26" s="148"/>
      <c r="AG26" s="148" t="s">
        <v>124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188" t="s">
        <v>43</v>
      </c>
      <c r="D27" s="161"/>
      <c r="E27" s="162">
        <v>1</v>
      </c>
      <c r="F27" s="159"/>
      <c r="G27" s="159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59"/>
      <c r="Z27" s="148"/>
      <c r="AA27" s="148"/>
      <c r="AB27" s="148"/>
      <c r="AC27" s="148"/>
      <c r="AD27" s="148"/>
      <c r="AE27" s="148"/>
      <c r="AF27" s="148"/>
      <c r="AG27" s="148" t="s">
        <v>117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x14ac:dyDescent="0.25">
      <c r="A28" s="164" t="s">
        <v>106</v>
      </c>
      <c r="B28" s="165" t="s">
        <v>66</v>
      </c>
      <c r="C28" s="186" t="s">
        <v>67</v>
      </c>
      <c r="D28" s="166"/>
      <c r="E28" s="167"/>
      <c r="F28" s="168"/>
      <c r="G28" s="168">
        <f>SUMIF(AG29:AG29,"&lt;&gt;NOR",G29:G29)</f>
        <v>0</v>
      </c>
      <c r="H28" s="168"/>
      <c r="I28" s="168">
        <f>SUM(I29:I29)</f>
        <v>0</v>
      </c>
      <c r="J28" s="168"/>
      <c r="K28" s="168">
        <f>SUM(K29:K29)</f>
        <v>0</v>
      </c>
      <c r="L28" s="168"/>
      <c r="M28" s="168">
        <f>SUM(M29:M29)</f>
        <v>0</v>
      </c>
      <c r="N28" s="167"/>
      <c r="O28" s="167">
        <f>SUM(O29:O29)</f>
        <v>0</v>
      </c>
      <c r="P28" s="167"/>
      <c r="Q28" s="167">
        <f>SUM(Q29:Q29)</f>
        <v>0</v>
      </c>
      <c r="R28" s="168"/>
      <c r="S28" s="168"/>
      <c r="T28" s="169"/>
      <c r="U28" s="163"/>
      <c r="V28" s="163">
        <f>SUM(V29:V29)</f>
        <v>0.13</v>
      </c>
      <c r="W28" s="163"/>
      <c r="X28" s="163"/>
      <c r="Y28" s="163"/>
      <c r="AG28" t="s">
        <v>107</v>
      </c>
    </row>
    <row r="29" spans="1:60" outlineLevel="1" x14ac:dyDescent="0.25">
      <c r="A29" s="178">
        <v>9</v>
      </c>
      <c r="B29" s="179" t="s">
        <v>141</v>
      </c>
      <c r="C29" s="189" t="s">
        <v>142</v>
      </c>
      <c r="D29" s="180" t="s">
        <v>143</v>
      </c>
      <c r="E29" s="181">
        <v>0.59894999999999998</v>
      </c>
      <c r="F29" s="182"/>
      <c r="G29" s="183">
        <f>ROUND(E29*F29,2)</f>
        <v>0</v>
      </c>
      <c r="H29" s="182"/>
      <c r="I29" s="183">
        <f>ROUND(E29*H29,2)</f>
        <v>0</v>
      </c>
      <c r="J29" s="182"/>
      <c r="K29" s="183">
        <f>ROUND(E29*J29,2)</f>
        <v>0</v>
      </c>
      <c r="L29" s="183">
        <v>21</v>
      </c>
      <c r="M29" s="183">
        <f>G29*(1+L29/100)</f>
        <v>0</v>
      </c>
      <c r="N29" s="181">
        <v>0</v>
      </c>
      <c r="O29" s="181">
        <f>ROUND(E29*N29,2)</f>
        <v>0</v>
      </c>
      <c r="P29" s="181">
        <v>0</v>
      </c>
      <c r="Q29" s="181">
        <f>ROUND(E29*P29,2)</f>
        <v>0</v>
      </c>
      <c r="R29" s="183"/>
      <c r="S29" s="183" t="s">
        <v>111</v>
      </c>
      <c r="T29" s="184" t="s">
        <v>112</v>
      </c>
      <c r="U29" s="159">
        <v>0.21</v>
      </c>
      <c r="V29" s="159">
        <f>ROUND(E29*U29,2)</f>
        <v>0.13</v>
      </c>
      <c r="W29" s="159"/>
      <c r="X29" s="159" t="s">
        <v>144</v>
      </c>
      <c r="Y29" s="159" t="s">
        <v>114</v>
      </c>
      <c r="Z29" s="148"/>
      <c r="AA29" s="148"/>
      <c r="AB29" s="148"/>
      <c r="AC29" s="148"/>
      <c r="AD29" s="148"/>
      <c r="AE29" s="148"/>
      <c r="AF29" s="148"/>
      <c r="AG29" s="148" t="s">
        <v>145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x14ac:dyDescent="0.25">
      <c r="A30" s="164" t="s">
        <v>106</v>
      </c>
      <c r="B30" s="165" t="s">
        <v>68</v>
      </c>
      <c r="C30" s="186" t="s">
        <v>69</v>
      </c>
      <c r="D30" s="166"/>
      <c r="E30" s="167"/>
      <c r="F30" s="168"/>
      <c r="G30" s="168">
        <f>SUMIF(AG31:AG64,"&lt;&gt;NOR",G31:G64)</f>
        <v>0</v>
      </c>
      <c r="H30" s="168"/>
      <c r="I30" s="168">
        <f>SUM(I31:I64)</f>
        <v>0</v>
      </c>
      <c r="J30" s="168"/>
      <c r="K30" s="168">
        <f>SUM(K31:K64)</f>
        <v>0</v>
      </c>
      <c r="L30" s="168"/>
      <c r="M30" s="168">
        <f>SUM(M31:M64)</f>
        <v>0</v>
      </c>
      <c r="N30" s="167"/>
      <c r="O30" s="167">
        <f>SUM(O31:O64)</f>
        <v>0.08</v>
      </c>
      <c r="P30" s="167"/>
      <c r="Q30" s="167">
        <f>SUM(Q31:Q64)</f>
        <v>0</v>
      </c>
      <c r="R30" s="168"/>
      <c r="S30" s="168"/>
      <c r="T30" s="169"/>
      <c r="U30" s="163"/>
      <c r="V30" s="163">
        <f>SUM(V31:V64)</f>
        <v>30.19</v>
      </c>
      <c r="W30" s="163"/>
      <c r="X30" s="163"/>
      <c r="Y30" s="163"/>
      <c r="AG30" t="s">
        <v>107</v>
      </c>
    </row>
    <row r="31" spans="1:60" outlineLevel="1" x14ac:dyDescent="0.25">
      <c r="A31" s="171">
        <v>10</v>
      </c>
      <c r="B31" s="172" t="s">
        <v>146</v>
      </c>
      <c r="C31" s="187" t="s">
        <v>147</v>
      </c>
      <c r="D31" s="173" t="s">
        <v>110</v>
      </c>
      <c r="E31" s="174">
        <v>1.5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3.8000000000000002E-4</v>
      </c>
      <c r="O31" s="174">
        <f>ROUND(E31*N31,2)</f>
        <v>0</v>
      </c>
      <c r="P31" s="174">
        <v>0</v>
      </c>
      <c r="Q31" s="174">
        <f>ROUND(E31*P31,2)</f>
        <v>0</v>
      </c>
      <c r="R31" s="176"/>
      <c r="S31" s="176" t="s">
        <v>111</v>
      </c>
      <c r="T31" s="177" t="s">
        <v>112</v>
      </c>
      <c r="U31" s="159">
        <v>0.32</v>
      </c>
      <c r="V31" s="159">
        <f>ROUND(E31*U31,2)</f>
        <v>0.48</v>
      </c>
      <c r="W31" s="159"/>
      <c r="X31" s="159" t="s">
        <v>113</v>
      </c>
      <c r="Y31" s="159" t="s">
        <v>114</v>
      </c>
      <c r="Z31" s="148"/>
      <c r="AA31" s="148"/>
      <c r="AB31" s="148"/>
      <c r="AC31" s="148"/>
      <c r="AD31" s="148"/>
      <c r="AE31" s="148"/>
      <c r="AF31" s="148"/>
      <c r="AG31" s="148" t="s">
        <v>148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188" t="s">
        <v>149</v>
      </c>
      <c r="D32" s="161"/>
      <c r="E32" s="162">
        <v>1.5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8"/>
      <c r="AA32" s="148"/>
      <c r="AB32" s="148"/>
      <c r="AC32" s="148"/>
      <c r="AD32" s="148"/>
      <c r="AE32" s="148"/>
      <c r="AF32" s="148"/>
      <c r="AG32" s="148" t="s">
        <v>117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1">
        <v>11</v>
      </c>
      <c r="B33" s="172" t="s">
        <v>150</v>
      </c>
      <c r="C33" s="187" t="s">
        <v>151</v>
      </c>
      <c r="D33" s="173" t="s">
        <v>110</v>
      </c>
      <c r="E33" s="174">
        <v>12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4">
        <v>1.5200000000000001E-3</v>
      </c>
      <c r="O33" s="174">
        <f>ROUND(E33*N33,2)</f>
        <v>0.02</v>
      </c>
      <c r="P33" s="174">
        <v>0</v>
      </c>
      <c r="Q33" s="174">
        <f>ROUND(E33*P33,2)</f>
        <v>0</v>
      </c>
      <c r="R33" s="176"/>
      <c r="S33" s="176" t="s">
        <v>111</v>
      </c>
      <c r="T33" s="177" t="s">
        <v>112</v>
      </c>
      <c r="U33" s="159">
        <v>1.173</v>
      </c>
      <c r="V33" s="159">
        <f>ROUND(E33*U33,2)</f>
        <v>14.08</v>
      </c>
      <c r="W33" s="159"/>
      <c r="X33" s="159" t="s">
        <v>113</v>
      </c>
      <c r="Y33" s="159" t="s">
        <v>114</v>
      </c>
      <c r="Z33" s="148"/>
      <c r="AA33" s="148"/>
      <c r="AB33" s="148"/>
      <c r="AC33" s="148"/>
      <c r="AD33" s="148"/>
      <c r="AE33" s="148"/>
      <c r="AF33" s="148"/>
      <c r="AG33" s="148" t="s">
        <v>148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188" t="s">
        <v>152</v>
      </c>
      <c r="D34" s="161"/>
      <c r="E34" s="162">
        <v>12</v>
      </c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8"/>
      <c r="AA34" s="148"/>
      <c r="AB34" s="148"/>
      <c r="AC34" s="148"/>
      <c r="AD34" s="148"/>
      <c r="AE34" s="148"/>
      <c r="AF34" s="148"/>
      <c r="AG34" s="148" t="s">
        <v>117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1">
        <v>12</v>
      </c>
      <c r="B35" s="172" t="s">
        <v>153</v>
      </c>
      <c r="C35" s="187" t="s">
        <v>154</v>
      </c>
      <c r="D35" s="173" t="s">
        <v>110</v>
      </c>
      <c r="E35" s="174">
        <v>17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1.6100000000000001E-3</v>
      </c>
      <c r="O35" s="174">
        <f>ROUND(E35*N35,2)</f>
        <v>0.03</v>
      </c>
      <c r="P35" s="174">
        <v>0</v>
      </c>
      <c r="Q35" s="174">
        <f>ROUND(E35*P35,2)</f>
        <v>0</v>
      </c>
      <c r="R35" s="176"/>
      <c r="S35" s="176" t="s">
        <v>111</v>
      </c>
      <c r="T35" s="177" t="s">
        <v>112</v>
      </c>
      <c r="U35" s="159">
        <v>0.74</v>
      </c>
      <c r="V35" s="159">
        <f>ROUND(E35*U35,2)</f>
        <v>12.58</v>
      </c>
      <c r="W35" s="159"/>
      <c r="X35" s="159" t="s">
        <v>113</v>
      </c>
      <c r="Y35" s="159" t="s">
        <v>114</v>
      </c>
      <c r="Z35" s="148"/>
      <c r="AA35" s="148"/>
      <c r="AB35" s="148"/>
      <c r="AC35" s="148"/>
      <c r="AD35" s="148"/>
      <c r="AE35" s="148"/>
      <c r="AF35" s="148"/>
      <c r="AG35" s="148" t="s">
        <v>148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188" t="s">
        <v>155</v>
      </c>
      <c r="D36" s="161"/>
      <c r="E36" s="162">
        <v>17</v>
      </c>
      <c r="F36" s="159"/>
      <c r="G36" s="159"/>
      <c r="H36" s="159"/>
      <c r="I36" s="159"/>
      <c r="J36" s="159"/>
      <c r="K36" s="159"/>
      <c r="L36" s="159"/>
      <c r="M36" s="159"/>
      <c r="N36" s="158"/>
      <c r="O36" s="158"/>
      <c r="P36" s="158"/>
      <c r="Q36" s="158"/>
      <c r="R36" s="159"/>
      <c r="S36" s="159"/>
      <c r="T36" s="159"/>
      <c r="U36" s="159"/>
      <c r="V36" s="159"/>
      <c r="W36" s="159"/>
      <c r="X36" s="159"/>
      <c r="Y36" s="159"/>
      <c r="Z36" s="148"/>
      <c r="AA36" s="148"/>
      <c r="AB36" s="148"/>
      <c r="AC36" s="148"/>
      <c r="AD36" s="148"/>
      <c r="AE36" s="148"/>
      <c r="AF36" s="148"/>
      <c r="AG36" s="148" t="s">
        <v>117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1">
        <v>13</v>
      </c>
      <c r="B37" s="172" t="s">
        <v>156</v>
      </c>
      <c r="C37" s="187" t="s">
        <v>157</v>
      </c>
      <c r="D37" s="173" t="s">
        <v>136</v>
      </c>
      <c r="E37" s="174">
        <v>2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6"/>
      <c r="S37" s="176" t="s">
        <v>111</v>
      </c>
      <c r="T37" s="177" t="s">
        <v>112</v>
      </c>
      <c r="U37" s="159">
        <v>0.16</v>
      </c>
      <c r="V37" s="159">
        <f>ROUND(E37*U37,2)</f>
        <v>0.32</v>
      </c>
      <c r="W37" s="159"/>
      <c r="X37" s="159" t="s">
        <v>113</v>
      </c>
      <c r="Y37" s="159" t="s">
        <v>114</v>
      </c>
      <c r="Z37" s="148"/>
      <c r="AA37" s="148"/>
      <c r="AB37" s="148"/>
      <c r="AC37" s="148"/>
      <c r="AD37" s="148"/>
      <c r="AE37" s="148"/>
      <c r="AF37" s="148"/>
      <c r="AG37" s="148" t="s">
        <v>148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188" t="s">
        <v>41</v>
      </c>
      <c r="D38" s="161"/>
      <c r="E38" s="162">
        <v>2</v>
      </c>
      <c r="F38" s="159"/>
      <c r="G38" s="159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8"/>
      <c r="AA38" s="148"/>
      <c r="AB38" s="148"/>
      <c r="AC38" s="148"/>
      <c r="AD38" s="148"/>
      <c r="AE38" s="148"/>
      <c r="AF38" s="148"/>
      <c r="AG38" s="148" t="s">
        <v>117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1">
        <v>14</v>
      </c>
      <c r="B39" s="172" t="s">
        <v>158</v>
      </c>
      <c r="C39" s="187" t="s">
        <v>159</v>
      </c>
      <c r="D39" s="173" t="s">
        <v>136</v>
      </c>
      <c r="E39" s="174">
        <v>2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21</v>
      </c>
      <c r="M39" s="176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6"/>
      <c r="S39" s="176" t="s">
        <v>111</v>
      </c>
      <c r="T39" s="177" t="s">
        <v>112</v>
      </c>
      <c r="U39" s="159">
        <v>0.25900000000000001</v>
      </c>
      <c r="V39" s="159">
        <f>ROUND(E39*U39,2)</f>
        <v>0.52</v>
      </c>
      <c r="W39" s="159"/>
      <c r="X39" s="159" t="s">
        <v>113</v>
      </c>
      <c r="Y39" s="159" t="s">
        <v>114</v>
      </c>
      <c r="Z39" s="148"/>
      <c r="AA39" s="148"/>
      <c r="AB39" s="148"/>
      <c r="AC39" s="148"/>
      <c r="AD39" s="148"/>
      <c r="AE39" s="148"/>
      <c r="AF39" s="148"/>
      <c r="AG39" s="148" t="s">
        <v>148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188" t="s">
        <v>41</v>
      </c>
      <c r="D40" s="161"/>
      <c r="E40" s="162">
        <v>2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8"/>
      <c r="AA40" s="148"/>
      <c r="AB40" s="148"/>
      <c r="AC40" s="148"/>
      <c r="AD40" s="148"/>
      <c r="AE40" s="148"/>
      <c r="AF40" s="148"/>
      <c r="AG40" s="148" t="s">
        <v>117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1">
        <v>15</v>
      </c>
      <c r="B41" s="172" t="s">
        <v>160</v>
      </c>
      <c r="C41" s="187" t="s">
        <v>161</v>
      </c>
      <c r="D41" s="173" t="s">
        <v>110</v>
      </c>
      <c r="E41" s="174">
        <v>31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21</v>
      </c>
      <c r="M41" s="176">
        <f>G41*(1+L41/100)</f>
        <v>0</v>
      </c>
      <c r="N41" s="174">
        <v>4.6999999999999999E-4</v>
      </c>
      <c r="O41" s="174">
        <f>ROUND(E41*N41,2)</f>
        <v>0.01</v>
      </c>
      <c r="P41" s="174">
        <v>0</v>
      </c>
      <c r="Q41" s="174">
        <f>ROUND(E41*P41,2)</f>
        <v>0</v>
      </c>
      <c r="R41" s="176"/>
      <c r="S41" s="176" t="s">
        <v>111</v>
      </c>
      <c r="T41" s="177" t="s">
        <v>112</v>
      </c>
      <c r="U41" s="159">
        <v>0</v>
      </c>
      <c r="V41" s="159">
        <f>ROUND(E41*U41,2)</f>
        <v>0</v>
      </c>
      <c r="W41" s="159"/>
      <c r="X41" s="159" t="s">
        <v>113</v>
      </c>
      <c r="Y41" s="159" t="s">
        <v>114</v>
      </c>
      <c r="Z41" s="148"/>
      <c r="AA41" s="148"/>
      <c r="AB41" s="148"/>
      <c r="AC41" s="148"/>
      <c r="AD41" s="148"/>
      <c r="AE41" s="148"/>
      <c r="AF41" s="148"/>
      <c r="AG41" s="148" t="s">
        <v>148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188" t="s">
        <v>162</v>
      </c>
      <c r="D42" s="161"/>
      <c r="E42" s="162">
        <v>31</v>
      </c>
      <c r="F42" s="159"/>
      <c r="G42" s="159"/>
      <c r="H42" s="159"/>
      <c r="I42" s="159"/>
      <c r="J42" s="159"/>
      <c r="K42" s="159"/>
      <c r="L42" s="159"/>
      <c r="M42" s="159"/>
      <c r="N42" s="158"/>
      <c r="O42" s="158"/>
      <c r="P42" s="158"/>
      <c r="Q42" s="158"/>
      <c r="R42" s="159"/>
      <c r="S42" s="159"/>
      <c r="T42" s="159"/>
      <c r="U42" s="159"/>
      <c r="V42" s="159"/>
      <c r="W42" s="159"/>
      <c r="X42" s="159"/>
      <c r="Y42" s="159"/>
      <c r="Z42" s="148"/>
      <c r="AA42" s="148"/>
      <c r="AB42" s="148"/>
      <c r="AC42" s="148"/>
      <c r="AD42" s="148"/>
      <c r="AE42" s="148"/>
      <c r="AF42" s="148"/>
      <c r="AG42" s="148" t="s">
        <v>117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1">
        <v>16</v>
      </c>
      <c r="B43" s="172" t="s">
        <v>163</v>
      </c>
      <c r="C43" s="187" t="s">
        <v>164</v>
      </c>
      <c r="D43" s="173" t="s">
        <v>110</v>
      </c>
      <c r="E43" s="174">
        <v>33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6.9999999999999999E-4</v>
      </c>
      <c r="O43" s="174">
        <f>ROUND(E43*N43,2)</f>
        <v>0.02</v>
      </c>
      <c r="P43" s="174">
        <v>0</v>
      </c>
      <c r="Q43" s="174">
        <f>ROUND(E43*P43,2)</f>
        <v>0</v>
      </c>
      <c r="R43" s="176"/>
      <c r="S43" s="176" t="s">
        <v>111</v>
      </c>
      <c r="T43" s="177" t="s">
        <v>112</v>
      </c>
      <c r="U43" s="159">
        <v>0</v>
      </c>
      <c r="V43" s="159">
        <f>ROUND(E43*U43,2)</f>
        <v>0</v>
      </c>
      <c r="W43" s="159"/>
      <c r="X43" s="159" t="s">
        <v>113</v>
      </c>
      <c r="Y43" s="159" t="s">
        <v>114</v>
      </c>
      <c r="Z43" s="148"/>
      <c r="AA43" s="148"/>
      <c r="AB43" s="148"/>
      <c r="AC43" s="148"/>
      <c r="AD43" s="148"/>
      <c r="AE43" s="148"/>
      <c r="AF43" s="148"/>
      <c r="AG43" s="148" t="s">
        <v>148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188" t="s">
        <v>165</v>
      </c>
      <c r="D44" s="161"/>
      <c r="E44" s="162">
        <v>31</v>
      </c>
      <c r="F44" s="159"/>
      <c r="G44" s="159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59"/>
      <c r="Z44" s="148"/>
      <c r="AA44" s="148"/>
      <c r="AB44" s="148"/>
      <c r="AC44" s="148"/>
      <c r="AD44" s="148"/>
      <c r="AE44" s="148"/>
      <c r="AF44" s="148"/>
      <c r="AG44" s="148" t="s">
        <v>117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3" x14ac:dyDescent="0.25">
      <c r="A45" s="155"/>
      <c r="B45" s="156"/>
      <c r="C45" s="188" t="s">
        <v>41</v>
      </c>
      <c r="D45" s="161"/>
      <c r="E45" s="162">
        <v>2</v>
      </c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8"/>
      <c r="AA45" s="148"/>
      <c r="AB45" s="148"/>
      <c r="AC45" s="148"/>
      <c r="AD45" s="148"/>
      <c r="AE45" s="148"/>
      <c r="AF45" s="148"/>
      <c r="AG45" s="148" t="s">
        <v>117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5">
      <c r="A46" s="171">
        <v>17</v>
      </c>
      <c r="B46" s="172" t="s">
        <v>166</v>
      </c>
      <c r="C46" s="187" t="s">
        <v>167</v>
      </c>
      <c r="D46" s="173" t="s">
        <v>136</v>
      </c>
      <c r="E46" s="174">
        <v>13</v>
      </c>
      <c r="F46" s="175"/>
      <c r="G46" s="176">
        <f>ROUND(E46*F46,2)</f>
        <v>0</v>
      </c>
      <c r="H46" s="175"/>
      <c r="I46" s="176">
        <f>ROUND(E46*H46,2)</f>
        <v>0</v>
      </c>
      <c r="J46" s="175"/>
      <c r="K46" s="176">
        <f>ROUND(E46*J46,2)</f>
        <v>0</v>
      </c>
      <c r="L46" s="176">
        <v>21</v>
      </c>
      <c r="M46" s="176">
        <f>G46*(1+L46/100)</f>
        <v>0</v>
      </c>
      <c r="N46" s="174">
        <v>0</v>
      </c>
      <c r="O46" s="174">
        <f>ROUND(E46*N46,2)</f>
        <v>0</v>
      </c>
      <c r="P46" s="174">
        <v>0</v>
      </c>
      <c r="Q46" s="174">
        <f>ROUND(E46*P46,2)</f>
        <v>0</v>
      </c>
      <c r="R46" s="176"/>
      <c r="S46" s="176" t="s">
        <v>111</v>
      </c>
      <c r="T46" s="177" t="s">
        <v>112</v>
      </c>
      <c r="U46" s="159">
        <v>0.17</v>
      </c>
      <c r="V46" s="159">
        <f>ROUND(E46*U46,2)</f>
        <v>2.21</v>
      </c>
      <c r="W46" s="159"/>
      <c r="X46" s="159" t="s">
        <v>113</v>
      </c>
      <c r="Y46" s="159" t="s">
        <v>114</v>
      </c>
      <c r="Z46" s="148"/>
      <c r="AA46" s="148"/>
      <c r="AB46" s="148"/>
      <c r="AC46" s="148"/>
      <c r="AD46" s="148"/>
      <c r="AE46" s="148"/>
      <c r="AF46" s="148"/>
      <c r="AG46" s="148" t="s">
        <v>148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188" t="s">
        <v>168</v>
      </c>
      <c r="D47" s="161"/>
      <c r="E47" s="162">
        <v>13</v>
      </c>
      <c r="F47" s="159"/>
      <c r="G47" s="159"/>
      <c r="H47" s="159"/>
      <c r="I47" s="159"/>
      <c r="J47" s="159"/>
      <c r="K47" s="159"/>
      <c r="L47" s="159"/>
      <c r="M47" s="159"/>
      <c r="N47" s="158"/>
      <c r="O47" s="158"/>
      <c r="P47" s="158"/>
      <c r="Q47" s="158"/>
      <c r="R47" s="159"/>
      <c r="S47" s="159"/>
      <c r="T47" s="159"/>
      <c r="U47" s="159"/>
      <c r="V47" s="159"/>
      <c r="W47" s="159"/>
      <c r="X47" s="159"/>
      <c r="Y47" s="159"/>
      <c r="Z47" s="148"/>
      <c r="AA47" s="148"/>
      <c r="AB47" s="148"/>
      <c r="AC47" s="148"/>
      <c r="AD47" s="148"/>
      <c r="AE47" s="148"/>
      <c r="AF47" s="148"/>
      <c r="AG47" s="148" t="s">
        <v>117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71">
        <v>18</v>
      </c>
      <c r="B48" s="172" t="s">
        <v>169</v>
      </c>
      <c r="C48" s="187" t="s">
        <v>170</v>
      </c>
      <c r="D48" s="173" t="s">
        <v>110</v>
      </c>
      <c r="E48" s="174">
        <v>94.5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6"/>
      <c r="S48" s="176" t="s">
        <v>111</v>
      </c>
      <c r="T48" s="177" t="s">
        <v>112</v>
      </c>
      <c r="U48" s="159">
        <v>0</v>
      </c>
      <c r="V48" s="159">
        <f>ROUND(E48*U48,2)</f>
        <v>0</v>
      </c>
      <c r="W48" s="159"/>
      <c r="X48" s="159" t="s">
        <v>113</v>
      </c>
      <c r="Y48" s="159" t="s">
        <v>114</v>
      </c>
      <c r="Z48" s="148"/>
      <c r="AA48" s="148"/>
      <c r="AB48" s="148"/>
      <c r="AC48" s="148"/>
      <c r="AD48" s="148"/>
      <c r="AE48" s="148"/>
      <c r="AF48" s="148"/>
      <c r="AG48" s="148" t="s">
        <v>148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188" t="s">
        <v>149</v>
      </c>
      <c r="D49" s="161"/>
      <c r="E49" s="162">
        <v>1.5</v>
      </c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8"/>
      <c r="AA49" s="148"/>
      <c r="AB49" s="148"/>
      <c r="AC49" s="148"/>
      <c r="AD49" s="148"/>
      <c r="AE49" s="148"/>
      <c r="AF49" s="148"/>
      <c r="AG49" s="148" t="s">
        <v>117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3" x14ac:dyDescent="0.25">
      <c r="A50" s="155"/>
      <c r="B50" s="156"/>
      <c r="C50" s="188" t="s">
        <v>171</v>
      </c>
      <c r="D50" s="161"/>
      <c r="E50" s="162">
        <v>31</v>
      </c>
      <c r="F50" s="159"/>
      <c r="G50" s="159"/>
      <c r="H50" s="159"/>
      <c r="I50" s="159"/>
      <c r="J50" s="159"/>
      <c r="K50" s="159"/>
      <c r="L50" s="159"/>
      <c r="M50" s="159"/>
      <c r="N50" s="158"/>
      <c r="O50" s="158"/>
      <c r="P50" s="158"/>
      <c r="Q50" s="158"/>
      <c r="R50" s="159"/>
      <c r="S50" s="159"/>
      <c r="T50" s="159"/>
      <c r="U50" s="159"/>
      <c r="V50" s="159"/>
      <c r="W50" s="159"/>
      <c r="X50" s="159"/>
      <c r="Y50" s="159"/>
      <c r="Z50" s="148"/>
      <c r="AA50" s="148"/>
      <c r="AB50" s="148"/>
      <c r="AC50" s="148"/>
      <c r="AD50" s="148"/>
      <c r="AE50" s="148"/>
      <c r="AF50" s="148"/>
      <c r="AG50" s="148" t="s">
        <v>117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3" x14ac:dyDescent="0.25">
      <c r="A51" s="155"/>
      <c r="B51" s="156"/>
      <c r="C51" s="188" t="s">
        <v>172</v>
      </c>
      <c r="D51" s="161"/>
      <c r="E51" s="162">
        <v>33</v>
      </c>
      <c r="F51" s="159"/>
      <c r="G51" s="159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8"/>
      <c r="AA51" s="148"/>
      <c r="AB51" s="148"/>
      <c r="AC51" s="148"/>
      <c r="AD51" s="148"/>
      <c r="AE51" s="148"/>
      <c r="AF51" s="148"/>
      <c r="AG51" s="148" t="s">
        <v>117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3" x14ac:dyDescent="0.25">
      <c r="A52" s="155"/>
      <c r="B52" s="156"/>
      <c r="C52" s="188" t="s">
        <v>173</v>
      </c>
      <c r="D52" s="161"/>
      <c r="E52" s="162">
        <v>12</v>
      </c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8"/>
      <c r="AA52" s="148"/>
      <c r="AB52" s="148"/>
      <c r="AC52" s="148"/>
      <c r="AD52" s="148"/>
      <c r="AE52" s="148"/>
      <c r="AF52" s="148"/>
      <c r="AG52" s="148" t="s">
        <v>117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3" x14ac:dyDescent="0.25">
      <c r="A53" s="155"/>
      <c r="B53" s="156"/>
      <c r="C53" s="188" t="s">
        <v>155</v>
      </c>
      <c r="D53" s="161"/>
      <c r="E53" s="162">
        <v>17</v>
      </c>
      <c r="F53" s="159"/>
      <c r="G53" s="159"/>
      <c r="H53" s="159"/>
      <c r="I53" s="159"/>
      <c r="J53" s="159"/>
      <c r="K53" s="159"/>
      <c r="L53" s="159"/>
      <c r="M53" s="159"/>
      <c r="N53" s="158"/>
      <c r="O53" s="158"/>
      <c r="P53" s="158"/>
      <c r="Q53" s="158"/>
      <c r="R53" s="159"/>
      <c r="S53" s="159"/>
      <c r="T53" s="159"/>
      <c r="U53" s="159"/>
      <c r="V53" s="159"/>
      <c r="W53" s="159"/>
      <c r="X53" s="159"/>
      <c r="Y53" s="159"/>
      <c r="Z53" s="148"/>
      <c r="AA53" s="148"/>
      <c r="AB53" s="148"/>
      <c r="AC53" s="148"/>
      <c r="AD53" s="148"/>
      <c r="AE53" s="148"/>
      <c r="AF53" s="148"/>
      <c r="AG53" s="148" t="s">
        <v>117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71">
        <v>19</v>
      </c>
      <c r="B54" s="172" t="s">
        <v>174</v>
      </c>
      <c r="C54" s="187" t="s">
        <v>175</v>
      </c>
      <c r="D54" s="173" t="s">
        <v>110</v>
      </c>
      <c r="E54" s="174">
        <v>59.5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4">
        <v>0</v>
      </c>
      <c r="O54" s="174">
        <f>ROUND(E54*N54,2)</f>
        <v>0</v>
      </c>
      <c r="P54" s="174">
        <v>0</v>
      </c>
      <c r="Q54" s="174">
        <f>ROUND(E54*P54,2)</f>
        <v>0</v>
      </c>
      <c r="R54" s="176"/>
      <c r="S54" s="176" t="s">
        <v>132</v>
      </c>
      <c r="T54" s="177" t="s">
        <v>133</v>
      </c>
      <c r="U54" s="159">
        <v>0</v>
      </c>
      <c r="V54" s="159">
        <f>ROUND(E54*U54,2)</f>
        <v>0</v>
      </c>
      <c r="W54" s="159"/>
      <c r="X54" s="159" t="s">
        <v>176</v>
      </c>
      <c r="Y54" s="159" t="s">
        <v>114</v>
      </c>
      <c r="Z54" s="148"/>
      <c r="AA54" s="148"/>
      <c r="AB54" s="148"/>
      <c r="AC54" s="148"/>
      <c r="AD54" s="148"/>
      <c r="AE54" s="148"/>
      <c r="AF54" s="148"/>
      <c r="AG54" s="148" t="s">
        <v>177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188" t="s">
        <v>178</v>
      </c>
      <c r="D55" s="161"/>
      <c r="E55" s="162">
        <v>59.5</v>
      </c>
      <c r="F55" s="159"/>
      <c r="G55" s="159"/>
      <c r="H55" s="159"/>
      <c r="I55" s="159"/>
      <c r="J55" s="159"/>
      <c r="K55" s="159"/>
      <c r="L55" s="159"/>
      <c r="M55" s="159"/>
      <c r="N55" s="158"/>
      <c r="O55" s="158"/>
      <c r="P55" s="158"/>
      <c r="Q55" s="158"/>
      <c r="R55" s="159"/>
      <c r="S55" s="159"/>
      <c r="T55" s="159"/>
      <c r="U55" s="159"/>
      <c r="V55" s="159"/>
      <c r="W55" s="159"/>
      <c r="X55" s="159"/>
      <c r="Y55" s="159"/>
      <c r="Z55" s="148"/>
      <c r="AA55" s="148"/>
      <c r="AB55" s="148"/>
      <c r="AC55" s="148"/>
      <c r="AD55" s="148"/>
      <c r="AE55" s="148"/>
      <c r="AF55" s="148"/>
      <c r="AG55" s="148" t="s">
        <v>117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5">
      <c r="A56" s="171">
        <v>20</v>
      </c>
      <c r="B56" s="172" t="s">
        <v>179</v>
      </c>
      <c r="C56" s="187" t="s">
        <v>180</v>
      </c>
      <c r="D56" s="173" t="s">
        <v>181</v>
      </c>
      <c r="E56" s="174">
        <v>1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4">
        <v>0</v>
      </c>
      <c r="O56" s="174">
        <f>ROUND(E56*N56,2)</f>
        <v>0</v>
      </c>
      <c r="P56" s="174">
        <v>0</v>
      </c>
      <c r="Q56" s="174">
        <f>ROUND(E56*P56,2)</f>
        <v>0</v>
      </c>
      <c r="R56" s="176"/>
      <c r="S56" s="176" t="s">
        <v>132</v>
      </c>
      <c r="T56" s="177" t="s">
        <v>133</v>
      </c>
      <c r="U56" s="159">
        <v>0</v>
      </c>
      <c r="V56" s="159">
        <f>ROUND(E56*U56,2)</f>
        <v>0</v>
      </c>
      <c r="W56" s="159"/>
      <c r="X56" s="159" t="s">
        <v>176</v>
      </c>
      <c r="Y56" s="159" t="s">
        <v>114</v>
      </c>
      <c r="Z56" s="148"/>
      <c r="AA56" s="148"/>
      <c r="AB56" s="148"/>
      <c r="AC56" s="148"/>
      <c r="AD56" s="148"/>
      <c r="AE56" s="148"/>
      <c r="AF56" s="148"/>
      <c r="AG56" s="148" t="s">
        <v>177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5">
      <c r="A57" s="155"/>
      <c r="B57" s="156"/>
      <c r="C57" s="188" t="s">
        <v>43</v>
      </c>
      <c r="D57" s="161"/>
      <c r="E57" s="162">
        <v>1</v>
      </c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8"/>
      <c r="AA57" s="148"/>
      <c r="AB57" s="148"/>
      <c r="AC57" s="148"/>
      <c r="AD57" s="148"/>
      <c r="AE57" s="148"/>
      <c r="AF57" s="148"/>
      <c r="AG57" s="148" t="s">
        <v>117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71">
        <v>21</v>
      </c>
      <c r="B58" s="172" t="s">
        <v>182</v>
      </c>
      <c r="C58" s="187" t="s">
        <v>183</v>
      </c>
      <c r="D58" s="173" t="s">
        <v>131</v>
      </c>
      <c r="E58" s="174">
        <v>10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6"/>
      <c r="S58" s="176" t="s">
        <v>132</v>
      </c>
      <c r="T58" s="177" t="s">
        <v>133</v>
      </c>
      <c r="U58" s="159">
        <v>0</v>
      </c>
      <c r="V58" s="159">
        <f>ROUND(E58*U58,2)</f>
        <v>0</v>
      </c>
      <c r="W58" s="159"/>
      <c r="X58" s="159" t="s">
        <v>176</v>
      </c>
      <c r="Y58" s="159" t="s">
        <v>114</v>
      </c>
      <c r="Z58" s="148"/>
      <c r="AA58" s="148"/>
      <c r="AB58" s="148"/>
      <c r="AC58" s="148"/>
      <c r="AD58" s="148"/>
      <c r="AE58" s="148"/>
      <c r="AF58" s="148"/>
      <c r="AG58" s="148" t="s">
        <v>177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188" t="s">
        <v>43</v>
      </c>
      <c r="D59" s="161"/>
      <c r="E59" s="162">
        <v>1</v>
      </c>
      <c r="F59" s="159"/>
      <c r="G59" s="159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59"/>
      <c r="Z59" s="148"/>
      <c r="AA59" s="148"/>
      <c r="AB59" s="148"/>
      <c r="AC59" s="148"/>
      <c r="AD59" s="148"/>
      <c r="AE59" s="148"/>
      <c r="AF59" s="148"/>
      <c r="AG59" s="148" t="s">
        <v>117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0.399999999999999" outlineLevel="1" x14ac:dyDescent="0.25">
      <c r="A60" s="171">
        <v>22</v>
      </c>
      <c r="B60" s="172" t="s">
        <v>184</v>
      </c>
      <c r="C60" s="187" t="s">
        <v>185</v>
      </c>
      <c r="D60" s="173" t="s">
        <v>186</v>
      </c>
      <c r="E60" s="174">
        <v>3</v>
      </c>
      <c r="F60" s="175"/>
      <c r="G60" s="176">
        <f>ROUND(E60*F60,2)</f>
        <v>0</v>
      </c>
      <c r="H60" s="175"/>
      <c r="I60" s="176">
        <f>ROUND(E60*H60,2)</f>
        <v>0</v>
      </c>
      <c r="J60" s="175"/>
      <c r="K60" s="176">
        <f>ROUND(E60*J60,2)</f>
        <v>0</v>
      </c>
      <c r="L60" s="176">
        <v>21</v>
      </c>
      <c r="M60" s="176">
        <f>G60*(1+L60/100)</f>
        <v>0</v>
      </c>
      <c r="N60" s="174">
        <v>0</v>
      </c>
      <c r="O60" s="174">
        <f>ROUND(E60*N60,2)</f>
        <v>0</v>
      </c>
      <c r="P60" s="174">
        <v>0</v>
      </c>
      <c r="Q60" s="174">
        <f>ROUND(E60*P60,2)</f>
        <v>0</v>
      </c>
      <c r="R60" s="176"/>
      <c r="S60" s="176" t="s">
        <v>132</v>
      </c>
      <c r="T60" s="177" t="s">
        <v>133</v>
      </c>
      <c r="U60" s="159">
        <v>0</v>
      </c>
      <c r="V60" s="159">
        <f>ROUND(E60*U60,2)</f>
        <v>0</v>
      </c>
      <c r="W60" s="159"/>
      <c r="X60" s="159" t="s">
        <v>176</v>
      </c>
      <c r="Y60" s="159" t="s">
        <v>114</v>
      </c>
      <c r="Z60" s="148"/>
      <c r="AA60" s="148"/>
      <c r="AB60" s="148"/>
      <c r="AC60" s="148"/>
      <c r="AD60" s="148"/>
      <c r="AE60" s="148"/>
      <c r="AF60" s="148"/>
      <c r="AG60" s="148" t="s">
        <v>177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188" t="s">
        <v>187</v>
      </c>
      <c r="D61" s="161"/>
      <c r="E61" s="162">
        <v>3</v>
      </c>
      <c r="F61" s="159"/>
      <c r="G61" s="15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59"/>
      <c r="Z61" s="148"/>
      <c r="AA61" s="148"/>
      <c r="AB61" s="148"/>
      <c r="AC61" s="148"/>
      <c r="AD61" s="148"/>
      <c r="AE61" s="148"/>
      <c r="AF61" s="148"/>
      <c r="AG61" s="148" t="s">
        <v>117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ht="20.399999999999999" outlineLevel="1" x14ac:dyDescent="0.25">
      <c r="A62" s="171">
        <v>23</v>
      </c>
      <c r="B62" s="172" t="s">
        <v>188</v>
      </c>
      <c r="C62" s="187" t="s">
        <v>189</v>
      </c>
      <c r="D62" s="173" t="s">
        <v>186</v>
      </c>
      <c r="E62" s="174">
        <v>1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21</v>
      </c>
      <c r="M62" s="176">
        <f>G62*(1+L62/100)</f>
        <v>0</v>
      </c>
      <c r="N62" s="174">
        <v>0</v>
      </c>
      <c r="O62" s="174">
        <f>ROUND(E62*N62,2)</f>
        <v>0</v>
      </c>
      <c r="P62" s="174">
        <v>0</v>
      </c>
      <c r="Q62" s="174">
        <f>ROUND(E62*P62,2)</f>
        <v>0</v>
      </c>
      <c r="R62" s="176"/>
      <c r="S62" s="176" t="s">
        <v>132</v>
      </c>
      <c r="T62" s="177" t="s">
        <v>133</v>
      </c>
      <c r="U62" s="159">
        <v>0</v>
      </c>
      <c r="V62" s="159">
        <f>ROUND(E62*U62,2)</f>
        <v>0</v>
      </c>
      <c r="W62" s="159"/>
      <c r="X62" s="159" t="s">
        <v>176</v>
      </c>
      <c r="Y62" s="159" t="s">
        <v>114</v>
      </c>
      <c r="Z62" s="148"/>
      <c r="AA62" s="148"/>
      <c r="AB62" s="148"/>
      <c r="AC62" s="148"/>
      <c r="AD62" s="148"/>
      <c r="AE62" s="148"/>
      <c r="AF62" s="148"/>
      <c r="AG62" s="148" t="s">
        <v>177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188" t="s">
        <v>43</v>
      </c>
      <c r="D63" s="161"/>
      <c r="E63" s="162">
        <v>1</v>
      </c>
      <c r="F63" s="159"/>
      <c r="G63" s="159"/>
      <c r="H63" s="159"/>
      <c r="I63" s="159"/>
      <c r="J63" s="159"/>
      <c r="K63" s="159"/>
      <c r="L63" s="159"/>
      <c r="M63" s="159"/>
      <c r="N63" s="158"/>
      <c r="O63" s="158"/>
      <c r="P63" s="158"/>
      <c r="Q63" s="158"/>
      <c r="R63" s="159"/>
      <c r="S63" s="159"/>
      <c r="T63" s="159"/>
      <c r="U63" s="159"/>
      <c r="V63" s="159"/>
      <c r="W63" s="159"/>
      <c r="X63" s="159"/>
      <c r="Y63" s="159"/>
      <c r="Z63" s="148"/>
      <c r="AA63" s="148"/>
      <c r="AB63" s="148"/>
      <c r="AC63" s="148"/>
      <c r="AD63" s="148"/>
      <c r="AE63" s="148"/>
      <c r="AF63" s="148"/>
      <c r="AG63" s="148" t="s">
        <v>117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55">
        <v>24</v>
      </c>
      <c r="B64" s="156" t="s">
        <v>190</v>
      </c>
      <c r="C64" s="190" t="s">
        <v>191</v>
      </c>
      <c r="D64" s="157" t="s">
        <v>0</v>
      </c>
      <c r="E64" s="185"/>
      <c r="F64" s="160"/>
      <c r="G64" s="159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21</v>
      </c>
      <c r="M64" s="159">
        <f>G64*(1+L64/100)</f>
        <v>0</v>
      </c>
      <c r="N64" s="158">
        <v>0</v>
      </c>
      <c r="O64" s="158">
        <f>ROUND(E64*N64,2)</f>
        <v>0</v>
      </c>
      <c r="P64" s="158">
        <v>0</v>
      </c>
      <c r="Q64" s="158">
        <f>ROUND(E64*P64,2)</f>
        <v>0</v>
      </c>
      <c r="R64" s="159"/>
      <c r="S64" s="159" t="s">
        <v>111</v>
      </c>
      <c r="T64" s="159" t="s">
        <v>112</v>
      </c>
      <c r="U64" s="159">
        <v>0</v>
      </c>
      <c r="V64" s="159">
        <f>ROUND(E64*U64,2)</f>
        <v>0</v>
      </c>
      <c r="W64" s="159"/>
      <c r="X64" s="159" t="s">
        <v>144</v>
      </c>
      <c r="Y64" s="159" t="s">
        <v>114</v>
      </c>
      <c r="Z64" s="148"/>
      <c r="AA64" s="148"/>
      <c r="AB64" s="148"/>
      <c r="AC64" s="148"/>
      <c r="AD64" s="148"/>
      <c r="AE64" s="148"/>
      <c r="AF64" s="148"/>
      <c r="AG64" s="148" t="s">
        <v>145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x14ac:dyDescent="0.25">
      <c r="A65" s="164" t="s">
        <v>106</v>
      </c>
      <c r="B65" s="165" t="s">
        <v>70</v>
      </c>
      <c r="C65" s="186" t="s">
        <v>71</v>
      </c>
      <c r="D65" s="166"/>
      <c r="E65" s="167"/>
      <c r="F65" s="168"/>
      <c r="G65" s="168">
        <f>SUMIF(AG66:AG106,"&lt;&gt;NOR",G66:G106)</f>
        <v>0</v>
      </c>
      <c r="H65" s="168"/>
      <c r="I65" s="168">
        <f>SUM(I66:I106)</f>
        <v>0</v>
      </c>
      <c r="J65" s="168"/>
      <c r="K65" s="168">
        <f>SUM(K66:K106)</f>
        <v>0</v>
      </c>
      <c r="L65" s="168"/>
      <c r="M65" s="168">
        <f>SUM(M66:M106)</f>
        <v>0</v>
      </c>
      <c r="N65" s="167"/>
      <c r="O65" s="167">
        <f>SUM(O66:O106)</f>
        <v>0.66</v>
      </c>
      <c r="P65" s="167"/>
      <c r="Q65" s="167">
        <f>SUM(Q66:Q106)</f>
        <v>0</v>
      </c>
      <c r="R65" s="168"/>
      <c r="S65" s="168"/>
      <c r="T65" s="169"/>
      <c r="U65" s="163"/>
      <c r="V65" s="163">
        <f>SUM(V66:V106)</f>
        <v>83.35</v>
      </c>
      <c r="W65" s="163"/>
      <c r="X65" s="163"/>
      <c r="Y65" s="163"/>
      <c r="AG65" t="s">
        <v>107</v>
      </c>
    </row>
    <row r="66" spans="1:60" ht="20.399999999999999" outlineLevel="1" x14ac:dyDescent="0.25">
      <c r="A66" s="171">
        <v>25</v>
      </c>
      <c r="B66" s="172" t="s">
        <v>192</v>
      </c>
      <c r="C66" s="187" t="s">
        <v>280</v>
      </c>
      <c r="D66" s="173" t="s">
        <v>110</v>
      </c>
      <c r="E66" s="174">
        <v>56</v>
      </c>
      <c r="F66" s="175"/>
      <c r="G66" s="176">
        <f>ROUND(E66*F66,2)</f>
        <v>0</v>
      </c>
      <c r="H66" s="175"/>
      <c r="I66" s="176">
        <f>ROUND(E66*H66,2)</f>
        <v>0</v>
      </c>
      <c r="J66" s="175"/>
      <c r="K66" s="176">
        <f>ROUND(E66*J66,2)</f>
        <v>0</v>
      </c>
      <c r="L66" s="176">
        <v>21</v>
      </c>
      <c r="M66" s="176">
        <f>G66*(1+L66/100)</f>
        <v>0</v>
      </c>
      <c r="N66" s="174">
        <v>4.0099999999999997E-3</v>
      </c>
      <c r="O66" s="174">
        <f>ROUND(E66*N66,2)</f>
        <v>0.22</v>
      </c>
      <c r="P66" s="174">
        <v>0</v>
      </c>
      <c r="Q66" s="174">
        <f>ROUND(E66*P66,2)</f>
        <v>0</v>
      </c>
      <c r="R66" s="176"/>
      <c r="S66" s="176" t="s">
        <v>111</v>
      </c>
      <c r="T66" s="177" t="s">
        <v>112</v>
      </c>
      <c r="U66" s="159">
        <v>0.54</v>
      </c>
      <c r="V66" s="159">
        <f>ROUND(E66*U66,2)</f>
        <v>30.24</v>
      </c>
      <c r="W66" s="159"/>
      <c r="X66" s="159" t="s">
        <v>113</v>
      </c>
      <c r="Y66" s="159" t="s">
        <v>114</v>
      </c>
      <c r="Z66" s="148"/>
      <c r="AA66" s="148"/>
      <c r="AB66" s="148"/>
      <c r="AC66" s="148"/>
      <c r="AD66" s="148"/>
      <c r="AE66" s="148"/>
      <c r="AF66" s="148"/>
      <c r="AG66" s="148" t="s">
        <v>148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188" t="s">
        <v>193</v>
      </c>
      <c r="D67" s="161"/>
      <c r="E67" s="162">
        <v>56</v>
      </c>
      <c r="F67" s="159"/>
      <c r="G67" s="15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8"/>
      <c r="AA67" s="148"/>
      <c r="AB67" s="148"/>
      <c r="AC67" s="148"/>
      <c r="AD67" s="148"/>
      <c r="AE67" s="148"/>
      <c r="AF67" s="148"/>
      <c r="AG67" s="148" t="s">
        <v>117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0.399999999999999" outlineLevel="1" x14ac:dyDescent="0.25">
      <c r="A68" s="171">
        <v>26</v>
      </c>
      <c r="B68" s="172" t="s">
        <v>194</v>
      </c>
      <c r="C68" s="187" t="s">
        <v>281</v>
      </c>
      <c r="D68" s="173" t="s">
        <v>110</v>
      </c>
      <c r="E68" s="174">
        <v>61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21</v>
      </c>
      <c r="M68" s="176">
        <f>G68*(1+L68/100)</f>
        <v>0</v>
      </c>
      <c r="N68" s="174">
        <v>5.2199999999999998E-3</v>
      </c>
      <c r="O68" s="174">
        <f>ROUND(E68*N68,2)</f>
        <v>0.32</v>
      </c>
      <c r="P68" s="174">
        <v>0</v>
      </c>
      <c r="Q68" s="174">
        <f>ROUND(E68*P68,2)</f>
        <v>0</v>
      </c>
      <c r="R68" s="176"/>
      <c r="S68" s="176" t="s">
        <v>111</v>
      </c>
      <c r="T68" s="177" t="s">
        <v>112</v>
      </c>
      <c r="U68" s="159">
        <v>0.63</v>
      </c>
      <c r="V68" s="159">
        <f>ROUND(E68*U68,2)</f>
        <v>38.43</v>
      </c>
      <c r="W68" s="159"/>
      <c r="X68" s="159" t="s">
        <v>113</v>
      </c>
      <c r="Y68" s="159" t="s">
        <v>114</v>
      </c>
      <c r="Z68" s="148"/>
      <c r="AA68" s="148"/>
      <c r="AB68" s="148"/>
      <c r="AC68" s="148"/>
      <c r="AD68" s="148"/>
      <c r="AE68" s="148"/>
      <c r="AF68" s="148"/>
      <c r="AG68" s="148" t="s">
        <v>148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188" t="s">
        <v>195</v>
      </c>
      <c r="D69" s="161"/>
      <c r="E69" s="162">
        <v>61</v>
      </c>
      <c r="F69" s="159"/>
      <c r="G69" s="159"/>
      <c r="H69" s="159"/>
      <c r="I69" s="159"/>
      <c r="J69" s="159"/>
      <c r="K69" s="159"/>
      <c r="L69" s="159"/>
      <c r="M69" s="159"/>
      <c r="N69" s="158"/>
      <c r="O69" s="158"/>
      <c r="P69" s="158"/>
      <c r="Q69" s="158"/>
      <c r="R69" s="159"/>
      <c r="S69" s="159"/>
      <c r="T69" s="159"/>
      <c r="U69" s="159"/>
      <c r="V69" s="159"/>
      <c r="W69" s="159"/>
      <c r="X69" s="159"/>
      <c r="Y69" s="159"/>
      <c r="Z69" s="148"/>
      <c r="AA69" s="148"/>
      <c r="AB69" s="148"/>
      <c r="AC69" s="148"/>
      <c r="AD69" s="148"/>
      <c r="AE69" s="148"/>
      <c r="AF69" s="148"/>
      <c r="AG69" s="148" t="s">
        <v>117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0.399999999999999" outlineLevel="1" x14ac:dyDescent="0.25">
      <c r="A70" s="171">
        <v>27</v>
      </c>
      <c r="B70" s="172" t="s">
        <v>196</v>
      </c>
      <c r="C70" s="187" t="s">
        <v>282</v>
      </c>
      <c r="D70" s="173" t="s">
        <v>110</v>
      </c>
      <c r="E70" s="174">
        <v>21.5</v>
      </c>
      <c r="F70" s="175"/>
      <c r="G70" s="176">
        <f>ROUND(E70*F70,2)</f>
        <v>0</v>
      </c>
      <c r="H70" s="175"/>
      <c r="I70" s="176">
        <f>ROUND(E70*H70,2)</f>
        <v>0</v>
      </c>
      <c r="J70" s="175"/>
      <c r="K70" s="176">
        <f>ROUND(E70*J70,2)</f>
        <v>0</v>
      </c>
      <c r="L70" s="176">
        <v>21</v>
      </c>
      <c r="M70" s="176">
        <f>G70*(1+L70/100)</f>
        <v>0</v>
      </c>
      <c r="N70" s="174">
        <v>5.4299999999999999E-3</v>
      </c>
      <c r="O70" s="174">
        <f>ROUND(E70*N70,2)</f>
        <v>0.12</v>
      </c>
      <c r="P70" s="174">
        <v>0</v>
      </c>
      <c r="Q70" s="174">
        <f>ROUND(E70*P70,2)</f>
        <v>0</v>
      </c>
      <c r="R70" s="176"/>
      <c r="S70" s="176" t="s">
        <v>111</v>
      </c>
      <c r="T70" s="177" t="s">
        <v>112</v>
      </c>
      <c r="U70" s="159">
        <v>0.68279999999999996</v>
      </c>
      <c r="V70" s="159">
        <f>ROUND(E70*U70,2)</f>
        <v>14.68</v>
      </c>
      <c r="W70" s="159"/>
      <c r="X70" s="159" t="s">
        <v>113</v>
      </c>
      <c r="Y70" s="159" t="s">
        <v>114</v>
      </c>
      <c r="Z70" s="148"/>
      <c r="AA70" s="148"/>
      <c r="AB70" s="148"/>
      <c r="AC70" s="148"/>
      <c r="AD70" s="148"/>
      <c r="AE70" s="148"/>
      <c r="AF70" s="148"/>
      <c r="AG70" s="148" t="s">
        <v>148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188" t="s">
        <v>197</v>
      </c>
      <c r="D71" s="161"/>
      <c r="E71" s="162">
        <v>21.5</v>
      </c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8"/>
      <c r="AA71" s="148"/>
      <c r="AB71" s="148"/>
      <c r="AC71" s="148"/>
      <c r="AD71" s="148"/>
      <c r="AE71" s="148"/>
      <c r="AF71" s="148"/>
      <c r="AG71" s="148" t="s">
        <v>117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ht="20.399999999999999" outlineLevel="1" x14ac:dyDescent="0.25">
      <c r="A72" s="171">
        <v>28</v>
      </c>
      <c r="B72" s="172" t="s">
        <v>198</v>
      </c>
      <c r="C72" s="187" t="s">
        <v>199</v>
      </c>
      <c r="D72" s="173" t="s">
        <v>110</v>
      </c>
      <c r="E72" s="174">
        <v>138.5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21</v>
      </c>
      <c r="M72" s="176">
        <f>G72*(1+L72/100)</f>
        <v>0</v>
      </c>
      <c r="N72" s="174">
        <v>0</v>
      </c>
      <c r="O72" s="174">
        <f>ROUND(E72*N72,2)</f>
        <v>0</v>
      </c>
      <c r="P72" s="174">
        <v>0</v>
      </c>
      <c r="Q72" s="174">
        <f>ROUND(E72*P72,2)</f>
        <v>0</v>
      </c>
      <c r="R72" s="176"/>
      <c r="S72" s="176" t="s">
        <v>111</v>
      </c>
      <c r="T72" s="177" t="s">
        <v>112</v>
      </c>
      <c r="U72" s="159">
        <v>0</v>
      </c>
      <c r="V72" s="159">
        <f>ROUND(E72*U72,2)</f>
        <v>0</v>
      </c>
      <c r="W72" s="159"/>
      <c r="X72" s="159" t="s">
        <v>113</v>
      </c>
      <c r="Y72" s="159" t="s">
        <v>114</v>
      </c>
      <c r="Z72" s="148"/>
      <c r="AA72" s="148"/>
      <c r="AB72" s="148"/>
      <c r="AC72" s="148"/>
      <c r="AD72" s="148"/>
      <c r="AE72" s="148"/>
      <c r="AF72" s="148"/>
      <c r="AG72" s="148" t="s">
        <v>148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188" t="s">
        <v>200</v>
      </c>
      <c r="D73" s="161"/>
      <c r="E73" s="162">
        <v>21.5</v>
      </c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8"/>
      <c r="AA73" s="148"/>
      <c r="AB73" s="148"/>
      <c r="AC73" s="148"/>
      <c r="AD73" s="148"/>
      <c r="AE73" s="148"/>
      <c r="AF73" s="148"/>
      <c r="AG73" s="148" t="s">
        <v>117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3" x14ac:dyDescent="0.25">
      <c r="A74" s="155"/>
      <c r="B74" s="156"/>
      <c r="C74" s="188" t="s">
        <v>201</v>
      </c>
      <c r="D74" s="161"/>
      <c r="E74" s="162">
        <v>56</v>
      </c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8"/>
      <c r="AA74" s="148"/>
      <c r="AB74" s="148"/>
      <c r="AC74" s="148"/>
      <c r="AD74" s="148"/>
      <c r="AE74" s="148"/>
      <c r="AF74" s="148"/>
      <c r="AG74" s="148" t="s">
        <v>117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3" x14ac:dyDescent="0.25">
      <c r="A75" s="155"/>
      <c r="B75" s="156"/>
      <c r="C75" s="188" t="s">
        <v>62</v>
      </c>
      <c r="D75" s="161"/>
      <c r="E75" s="162">
        <v>61</v>
      </c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8"/>
      <c r="AA75" s="148"/>
      <c r="AB75" s="148"/>
      <c r="AC75" s="148"/>
      <c r="AD75" s="148"/>
      <c r="AE75" s="148"/>
      <c r="AF75" s="148"/>
      <c r="AG75" s="148" t="s">
        <v>117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5">
      <c r="A76" s="171">
        <v>29</v>
      </c>
      <c r="B76" s="172" t="s">
        <v>202</v>
      </c>
      <c r="C76" s="187" t="s">
        <v>203</v>
      </c>
      <c r="D76" s="173" t="s">
        <v>110</v>
      </c>
      <c r="E76" s="174">
        <v>138.5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6"/>
      <c r="S76" s="176" t="s">
        <v>111</v>
      </c>
      <c r="T76" s="177" t="s">
        <v>112</v>
      </c>
      <c r="U76" s="159">
        <v>0</v>
      </c>
      <c r="V76" s="159">
        <f>ROUND(E76*U76,2)</f>
        <v>0</v>
      </c>
      <c r="W76" s="159"/>
      <c r="X76" s="159" t="s">
        <v>113</v>
      </c>
      <c r="Y76" s="159" t="s">
        <v>114</v>
      </c>
      <c r="Z76" s="148"/>
      <c r="AA76" s="148"/>
      <c r="AB76" s="148"/>
      <c r="AC76" s="148"/>
      <c r="AD76" s="148"/>
      <c r="AE76" s="148"/>
      <c r="AF76" s="148"/>
      <c r="AG76" s="148" t="s">
        <v>148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188" t="s">
        <v>204</v>
      </c>
      <c r="D77" s="161"/>
      <c r="E77" s="162">
        <v>138.5</v>
      </c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59"/>
      <c r="Z77" s="148"/>
      <c r="AA77" s="148"/>
      <c r="AB77" s="148"/>
      <c r="AC77" s="148"/>
      <c r="AD77" s="148"/>
      <c r="AE77" s="148"/>
      <c r="AF77" s="148"/>
      <c r="AG77" s="148" t="s">
        <v>117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5">
      <c r="A78" s="171">
        <v>30</v>
      </c>
      <c r="B78" s="172" t="s">
        <v>205</v>
      </c>
      <c r="C78" s="187" t="s">
        <v>206</v>
      </c>
      <c r="D78" s="173" t="s">
        <v>110</v>
      </c>
      <c r="E78" s="174">
        <v>138.5</v>
      </c>
      <c r="F78" s="175"/>
      <c r="G78" s="176">
        <f>ROUND(E78*F78,2)</f>
        <v>0</v>
      </c>
      <c r="H78" s="175"/>
      <c r="I78" s="176">
        <f>ROUND(E78*H78,2)</f>
        <v>0</v>
      </c>
      <c r="J78" s="175"/>
      <c r="K78" s="176">
        <f>ROUND(E78*J78,2)</f>
        <v>0</v>
      </c>
      <c r="L78" s="176">
        <v>21</v>
      </c>
      <c r="M78" s="176">
        <f>G78*(1+L78/100)</f>
        <v>0</v>
      </c>
      <c r="N78" s="174">
        <v>1.0000000000000001E-5</v>
      </c>
      <c r="O78" s="174">
        <f>ROUND(E78*N78,2)</f>
        <v>0</v>
      </c>
      <c r="P78" s="174">
        <v>0</v>
      </c>
      <c r="Q78" s="174">
        <f>ROUND(E78*P78,2)</f>
        <v>0</v>
      </c>
      <c r="R78" s="176"/>
      <c r="S78" s="176" t="s">
        <v>111</v>
      </c>
      <c r="T78" s="177" t="s">
        <v>112</v>
      </c>
      <c r="U78" s="159">
        <v>0</v>
      </c>
      <c r="V78" s="159">
        <f>ROUND(E78*U78,2)</f>
        <v>0</v>
      </c>
      <c r="W78" s="159"/>
      <c r="X78" s="159" t="s">
        <v>113</v>
      </c>
      <c r="Y78" s="159" t="s">
        <v>114</v>
      </c>
      <c r="Z78" s="148"/>
      <c r="AA78" s="148"/>
      <c r="AB78" s="148"/>
      <c r="AC78" s="148"/>
      <c r="AD78" s="148"/>
      <c r="AE78" s="148"/>
      <c r="AF78" s="148"/>
      <c r="AG78" s="148" t="s">
        <v>148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188" t="s">
        <v>204</v>
      </c>
      <c r="D79" s="161"/>
      <c r="E79" s="162">
        <v>138.5</v>
      </c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8"/>
      <c r="AA79" s="148"/>
      <c r="AB79" s="148"/>
      <c r="AC79" s="148"/>
      <c r="AD79" s="148"/>
      <c r="AE79" s="148"/>
      <c r="AF79" s="148"/>
      <c r="AG79" s="148" t="s">
        <v>117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5">
      <c r="A80" s="171">
        <v>31</v>
      </c>
      <c r="B80" s="172" t="s">
        <v>207</v>
      </c>
      <c r="C80" s="187" t="s">
        <v>283</v>
      </c>
      <c r="D80" s="173" t="s">
        <v>110</v>
      </c>
      <c r="E80" s="174">
        <v>58.8</v>
      </c>
      <c r="F80" s="175"/>
      <c r="G80" s="176">
        <f>ROUND(E80*F80,2)</f>
        <v>0</v>
      </c>
      <c r="H80" s="175"/>
      <c r="I80" s="176">
        <f>ROUND(E80*H80,2)</f>
        <v>0</v>
      </c>
      <c r="J80" s="175"/>
      <c r="K80" s="176">
        <f>ROUND(E80*J80,2)</f>
        <v>0</v>
      </c>
      <c r="L80" s="176">
        <v>21</v>
      </c>
      <c r="M80" s="176">
        <f>G80*(1+L80/100)</f>
        <v>0</v>
      </c>
      <c r="N80" s="174">
        <v>2.0000000000000002E-5</v>
      </c>
      <c r="O80" s="174">
        <f>ROUND(E80*N80,2)</f>
        <v>0</v>
      </c>
      <c r="P80" s="174">
        <v>0</v>
      </c>
      <c r="Q80" s="174">
        <f>ROUND(E80*P80,2)</f>
        <v>0</v>
      </c>
      <c r="R80" s="176" t="s">
        <v>208</v>
      </c>
      <c r="S80" s="176" t="s">
        <v>111</v>
      </c>
      <c r="T80" s="177" t="s">
        <v>112</v>
      </c>
      <c r="U80" s="159">
        <v>0</v>
      </c>
      <c r="V80" s="159">
        <f>ROUND(E80*U80,2)</f>
        <v>0</v>
      </c>
      <c r="W80" s="159"/>
      <c r="X80" s="159" t="s">
        <v>176</v>
      </c>
      <c r="Y80" s="159" t="s">
        <v>114</v>
      </c>
      <c r="Z80" s="148"/>
      <c r="AA80" s="148"/>
      <c r="AB80" s="148"/>
      <c r="AC80" s="148"/>
      <c r="AD80" s="148"/>
      <c r="AE80" s="148"/>
      <c r="AF80" s="148"/>
      <c r="AG80" s="148" t="s">
        <v>209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5">
      <c r="A81" s="155"/>
      <c r="B81" s="156"/>
      <c r="C81" s="188" t="s">
        <v>210</v>
      </c>
      <c r="D81" s="161"/>
      <c r="E81" s="162">
        <v>58.8</v>
      </c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8"/>
      <c r="AA81" s="148"/>
      <c r="AB81" s="148"/>
      <c r="AC81" s="148"/>
      <c r="AD81" s="148"/>
      <c r="AE81" s="148"/>
      <c r="AF81" s="148"/>
      <c r="AG81" s="148" t="s">
        <v>117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5">
      <c r="A82" s="171">
        <v>32</v>
      </c>
      <c r="B82" s="172" t="s">
        <v>211</v>
      </c>
      <c r="C82" s="187" t="s">
        <v>284</v>
      </c>
      <c r="D82" s="173" t="s">
        <v>110</v>
      </c>
      <c r="E82" s="174">
        <v>64.05</v>
      </c>
      <c r="F82" s="175"/>
      <c r="G82" s="176">
        <f>ROUND(E82*F82,2)</f>
        <v>0</v>
      </c>
      <c r="H82" s="175"/>
      <c r="I82" s="176">
        <f>ROUND(E82*H82,2)</f>
        <v>0</v>
      </c>
      <c r="J82" s="175"/>
      <c r="K82" s="176">
        <f>ROUND(E82*J82,2)</f>
        <v>0</v>
      </c>
      <c r="L82" s="176">
        <v>21</v>
      </c>
      <c r="M82" s="176">
        <f>G82*(1+L82/100)</f>
        <v>0</v>
      </c>
      <c r="N82" s="174">
        <v>6.0000000000000002E-5</v>
      </c>
      <c r="O82" s="174">
        <f>ROUND(E82*N82,2)</f>
        <v>0</v>
      </c>
      <c r="P82" s="174">
        <v>0</v>
      </c>
      <c r="Q82" s="174">
        <f>ROUND(E82*P82,2)</f>
        <v>0</v>
      </c>
      <c r="R82" s="176" t="s">
        <v>208</v>
      </c>
      <c r="S82" s="176" t="s">
        <v>111</v>
      </c>
      <c r="T82" s="177" t="s">
        <v>112</v>
      </c>
      <c r="U82" s="159">
        <v>0</v>
      </c>
      <c r="V82" s="159">
        <f>ROUND(E82*U82,2)</f>
        <v>0</v>
      </c>
      <c r="W82" s="159"/>
      <c r="X82" s="159" t="s">
        <v>176</v>
      </c>
      <c r="Y82" s="159" t="s">
        <v>114</v>
      </c>
      <c r="Z82" s="148"/>
      <c r="AA82" s="148"/>
      <c r="AB82" s="148"/>
      <c r="AC82" s="148"/>
      <c r="AD82" s="148"/>
      <c r="AE82" s="148"/>
      <c r="AF82" s="148"/>
      <c r="AG82" s="148" t="s">
        <v>209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188" t="s">
        <v>212</v>
      </c>
      <c r="D83" s="161"/>
      <c r="E83" s="162">
        <v>64.05</v>
      </c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8"/>
      <c r="AA83" s="148"/>
      <c r="AB83" s="148"/>
      <c r="AC83" s="148"/>
      <c r="AD83" s="148"/>
      <c r="AE83" s="148"/>
      <c r="AF83" s="148"/>
      <c r="AG83" s="148" t="s">
        <v>117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71">
        <v>33</v>
      </c>
      <c r="B84" s="172" t="s">
        <v>213</v>
      </c>
      <c r="C84" s="187" t="s">
        <v>285</v>
      </c>
      <c r="D84" s="173" t="s">
        <v>110</v>
      </c>
      <c r="E84" s="174">
        <v>22.574999999999999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4">
        <v>5.0000000000000002E-5</v>
      </c>
      <c r="O84" s="174">
        <f>ROUND(E84*N84,2)</f>
        <v>0</v>
      </c>
      <c r="P84" s="174">
        <v>0</v>
      </c>
      <c r="Q84" s="174">
        <f>ROUND(E84*P84,2)</f>
        <v>0</v>
      </c>
      <c r="R84" s="176" t="s">
        <v>208</v>
      </c>
      <c r="S84" s="176" t="s">
        <v>111</v>
      </c>
      <c r="T84" s="177" t="s">
        <v>112</v>
      </c>
      <c r="U84" s="159">
        <v>0</v>
      </c>
      <c r="V84" s="159">
        <f>ROUND(E84*U84,2)</f>
        <v>0</v>
      </c>
      <c r="W84" s="159"/>
      <c r="X84" s="159" t="s">
        <v>176</v>
      </c>
      <c r="Y84" s="159" t="s">
        <v>114</v>
      </c>
      <c r="Z84" s="148"/>
      <c r="AA84" s="148"/>
      <c r="AB84" s="148"/>
      <c r="AC84" s="148"/>
      <c r="AD84" s="148"/>
      <c r="AE84" s="148"/>
      <c r="AF84" s="148"/>
      <c r="AG84" s="148" t="s">
        <v>209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188" t="s">
        <v>214</v>
      </c>
      <c r="D85" s="161"/>
      <c r="E85" s="162">
        <v>22.574999999999999</v>
      </c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8"/>
      <c r="AA85" s="148"/>
      <c r="AB85" s="148"/>
      <c r="AC85" s="148"/>
      <c r="AD85" s="148"/>
      <c r="AE85" s="148"/>
      <c r="AF85" s="148"/>
      <c r="AG85" s="148" t="s">
        <v>117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71">
        <v>34</v>
      </c>
      <c r="B86" s="172" t="s">
        <v>215</v>
      </c>
      <c r="C86" s="187" t="s">
        <v>216</v>
      </c>
      <c r="D86" s="173" t="s">
        <v>136</v>
      </c>
      <c r="E86" s="174">
        <v>1</v>
      </c>
      <c r="F86" s="175"/>
      <c r="G86" s="176">
        <f>ROUND(E86*F86,2)</f>
        <v>0</v>
      </c>
      <c r="H86" s="175"/>
      <c r="I86" s="176">
        <f>ROUND(E86*H86,2)</f>
        <v>0</v>
      </c>
      <c r="J86" s="175"/>
      <c r="K86" s="176">
        <f>ROUND(E86*J86,2)</f>
        <v>0</v>
      </c>
      <c r="L86" s="176">
        <v>21</v>
      </c>
      <c r="M86" s="176">
        <f>G86*(1+L86/100)</f>
        <v>0</v>
      </c>
      <c r="N86" s="174">
        <v>5.9000000000000003E-4</v>
      </c>
      <c r="O86" s="174">
        <f>ROUND(E86*N86,2)</f>
        <v>0</v>
      </c>
      <c r="P86" s="174">
        <v>0</v>
      </c>
      <c r="Q86" s="174">
        <f>ROUND(E86*P86,2)</f>
        <v>0</v>
      </c>
      <c r="R86" s="176" t="s">
        <v>208</v>
      </c>
      <c r="S86" s="176" t="s">
        <v>111</v>
      </c>
      <c r="T86" s="177" t="s">
        <v>133</v>
      </c>
      <c r="U86" s="159">
        <v>0</v>
      </c>
      <c r="V86" s="159">
        <f>ROUND(E86*U86,2)</f>
        <v>0</v>
      </c>
      <c r="W86" s="159"/>
      <c r="X86" s="159" t="s">
        <v>176</v>
      </c>
      <c r="Y86" s="159" t="s">
        <v>114</v>
      </c>
      <c r="Z86" s="148"/>
      <c r="AA86" s="148"/>
      <c r="AB86" s="148"/>
      <c r="AC86" s="148"/>
      <c r="AD86" s="148"/>
      <c r="AE86" s="148"/>
      <c r="AF86" s="148"/>
      <c r="AG86" s="148" t="s">
        <v>209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2" x14ac:dyDescent="0.25">
      <c r="A87" s="155"/>
      <c r="B87" s="156"/>
      <c r="C87" s="188" t="s">
        <v>43</v>
      </c>
      <c r="D87" s="161"/>
      <c r="E87" s="162">
        <v>1</v>
      </c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8"/>
      <c r="AA87" s="148"/>
      <c r="AB87" s="148"/>
      <c r="AC87" s="148"/>
      <c r="AD87" s="148"/>
      <c r="AE87" s="148"/>
      <c r="AF87" s="148"/>
      <c r="AG87" s="148" t="s">
        <v>117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ht="30.6" outlineLevel="1" x14ac:dyDescent="0.25">
      <c r="A88" s="171">
        <v>35</v>
      </c>
      <c r="B88" s="172" t="s">
        <v>217</v>
      </c>
      <c r="C88" s="187" t="s">
        <v>218</v>
      </c>
      <c r="D88" s="173" t="s">
        <v>181</v>
      </c>
      <c r="E88" s="174">
        <v>1</v>
      </c>
      <c r="F88" s="175"/>
      <c r="G88" s="176">
        <f>ROUND(E88*F88,2)</f>
        <v>0</v>
      </c>
      <c r="H88" s="175"/>
      <c r="I88" s="176">
        <f>ROUND(E88*H88,2)</f>
        <v>0</v>
      </c>
      <c r="J88" s="175"/>
      <c r="K88" s="176">
        <f>ROUND(E88*J88,2)</f>
        <v>0</v>
      </c>
      <c r="L88" s="176">
        <v>21</v>
      </c>
      <c r="M88" s="176">
        <f>G88*(1+L88/100)</f>
        <v>0</v>
      </c>
      <c r="N88" s="174">
        <v>0</v>
      </c>
      <c r="O88" s="174">
        <f>ROUND(E88*N88,2)</f>
        <v>0</v>
      </c>
      <c r="P88" s="174">
        <v>0</v>
      </c>
      <c r="Q88" s="174">
        <f>ROUND(E88*P88,2)</f>
        <v>0</v>
      </c>
      <c r="R88" s="176"/>
      <c r="S88" s="176" t="s">
        <v>132</v>
      </c>
      <c r="T88" s="177" t="s">
        <v>133</v>
      </c>
      <c r="U88" s="159">
        <v>0</v>
      </c>
      <c r="V88" s="159">
        <f>ROUND(E88*U88,2)</f>
        <v>0</v>
      </c>
      <c r="W88" s="159"/>
      <c r="X88" s="159" t="s">
        <v>176</v>
      </c>
      <c r="Y88" s="159" t="s">
        <v>114</v>
      </c>
      <c r="Z88" s="148"/>
      <c r="AA88" s="148"/>
      <c r="AB88" s="148"/>
      <c r="AC88" s="148"/>
      <c r="AD88" s="148"/>
      <c r="AE88" s="148"/>
      <c r="AF88" s="148"/>
      <c r="AG88" s="148" t="s">
        <v>177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2" x14ac:dyDescent="0.25">
      <c r="A89" s="155"/>
      <c r="B89" s="156"/>
      <c r="C89" s="188" t="s">
        <v>43</v>
      </c>
      <c r="D89" s="161"/>
      <c r="E89" s="162">
        <v>1</v>
      </c>
      <c r="F89" s="159"/>
      <c r="G89" s="159"/>
      <c r="H89" s="159"/>
      <c r="I89" s="159"/>
      <c r="J89" s="159"/>
      <c r="K89" s="159"/>
      <c r="L89" s="159"/>
      <c r="M89" s="159"/>
      <c r="N89" s="158"/>
      <c r="O89" s="158"/>
      <c r="P89" s="158"/>
      <c r="Q89" s="158"/>
      <c r="R89" s="159"/>
      <c r="S89" s="159"/>
      <c r="T89" s="159"/>
      <c r="U89" s="159"/>
      <c r="V89" s="159"/>
      <c r="W89" s="159"/>
      <c r="X89" s="159"/>
      <c r="Y89" s="159"/>
      <c r="Z89" s="148"/>
      <c r="AA89" s="148"/>
      <c r="AB89" s="148"/>
      <c r="AC89" s="148"/>
      <c r="AD89" s="148"/>
      <c r="AE89" s="148"/>
      <c r="AF89" s="148"/>
      <c r="AG89" s="148" t="s">
        <v>117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71">
        <v>36</v>
      </c>
      <c r="B90" s="172" t="s">
        <v>219</v>
      </c>
      <c r="C90" s="187" t="s">
        <v>220</v>
      </c>
      <c r="D90" s="173" t="s">
        <v>131</v>
      </c>
      <c r="E90" s="174">
        <v>10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4">
        <v>0</v>
      </c>
      <c r="O90" s="174">
        <f>ROUND(E90*N90,2)</f>
        <v>0</v>
      </c>
      <c r="P90" s="174">
        <v>0</v>
      </c>
      <c r="Q90" s="174">
        <f>ROUND(E90*P90,2)</f>
        <v>0</v>
      </c>
      <c r="R90" s="176"/>
      <c r="S90" s="176" t="s">
        <v>132</v>
      </c>
      <c r="T90" s="177" t="s">
        <v>133</v>
      </c>
      <c r="U90" s="159">
        <v>0</v>
      </c>
      <c r="V90" s="159">
        <f>ROUND(E90*U90,2)</f>
        <v>0</v>
      </c>
      <c r="W90" s="159"/>
      <c r="X90" s="159" t="s">
        <v>176</v>
      </c>
      <c r="Y90" s="159" t="s">
        <v>114</v>
      </c>
      <c r="Z90" s="148"/>
      <c r="AA90" s="148"/>
      <c r="AB90" s="148"/>
      <c r="AC90" s="148"/>
      <c r="AD90" s="148"/>
      <c r="AE90" s="148"/>
      <c r="AF90" s="148"/>
      <c r="AG90" s="148" t="s">
        <v>177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188" t="s">
        <v>43</v>
      </c>
      <c r="D91" s="161"/>
      <c r="E91" s="162">
        <v>1</v>
      </c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8"/>
      <c r="AA91" s="148"/>
      <c r="AB91" s="148"/>
      <c r="AC91" s="148"/>
      <c r="AD91" s="148"/>
      <c r="AE91" s="148"/>
      <c r="AF91" s="148"/>
      <c r="AG91" s="148" t="s">
        <v>117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5">
      <c r="A92" s="171">
        <v>37</v>
      </c>
      <c r="B92" s="172" t="s">
        <v>221</v>
      </c>
      <c r="C92" s="187" t="s">
        <v>222</v>
      </c>
      <c r="D92" s="173" t="s">
        <v>181</v>
      </c>
      <c r="E92" s="174">
        <v>1</v>
      </c>
      <c r="F92" s="175"/>
      <c r="G92" s="176">
        <f>ROUND(E92*F92,2)</f>
        <v>0</v>
      </c>
      <c r="H92" s="175"/>
      <c r="I92" s="176">
        <f>ROUND(E92*H92,2)</f>
        <v>0</v>
      </c>
      <c r="J92" s="175"/>
      <c r="K92" s="176">
        <f>ROUND(E92*J92,2)</f>
        <v>0</v>
      </c>
      <c r="L92" s="176">
        <v>21</v>
      </c>
      <c r="M92" s="176">
        <f>G92*(1+L92/100)</f>
        <v>0</v>
      </c>
      <c r="N92" s="174">
        <v>0</v>
      </c>
      <c r="O92" s="174">
        <f>ROUND(E92*N92,2)</f>
        <v>0</v>
      </c>
      <c r="P92" s="174">
        <v>0</v>
      </c>
      <c r="Q92" s="174">
        <f>ROUND(E92*P92,2)</f>
        <v>0</v>
      </c>
      <c r="R92" s="176"/>
      <c r="S92" s="176" t="s">
        <v>132</v>
      </c>
      <c r="T92" s="177" t="s">
        <v>133</v>
      </c>
      <c r="U92" s="159">
        <v>0</v>
      </c>
      <c r="V92" s="159">
        <f>ROUND(E92*U92,2)</f>
        <v>0</v>
      </c>
      <c r="W92" s="159"/>
      <c r="X92" s="159" t="s">
        <v>176</v>
      </c>
      <c r="Y92" s="159" t="s">
        <v>114</v>
      </c>
      <c r="Z92" s="148"/>
      <c r="AA92" s="148"/>
      <c r="AB92" s="148"/>
      <c r="AC92" s="148"/>
      <c r="AD92" s="148"/>
      <c r="AE92" s="148"/>
      <c r="AF92" s="148"/>
      <c r="AG92" s="148" t="s">
        <v>177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2" x14ac:dyDescent="0.25">
      <c r="A93" s="155"/>
      <c r="B93" s="156"/>
      <c r="C93" s="188" t="s">
        <v>43</v>
      </c>
      <c r="D93" s="161"/>
      <c r="E93" s="162">
        <v>1</v>
      </c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8"/>
      <c r="AA93" s="148"/>
      <c r="AB93" s="148"/>
      <c r="AC93" s="148"/>
      <c r="AD93" s="148"/>
      <c r="AE93" s="148"/>
      <c r="AF93" s="148"/>
      <c r="AG93" s="148" t="s">
        <v>117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ht="20.399999999999999" outlineLevel="1" x14ac:dyDescent="0.25">
      <c r="A94" s="171">
        <v>38</v>
      </c>
      <c r="B94" s="172" t="s">
        <v>223</v>
      </c>
      <c r="C94" s="187" t="s">
        <v>286</v>
      </c>
      <c r="D94" s="173" t="s">
        <v>136</v>
      </c>
      <c r="E94" s="174">
        <v>9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4">
        <v>0</v>
      </c>
      <c r="O94" s="174">
        <f>ROUND(E94*N94,2)</f>
        <v>0</v>
      </c>
      <c r="P94" s="174">
        <v>0</v>
      </c>
      <c r="Q94" s="174">
        <f>ROUND(E94*P94,2)</f>
        <v>0</v>
      </c>
      <c r="R94" s="176"/>
      <c r="S94" s="176" t="s">
        <v>132</v>
      </c>
      <c r="T94" s="177" t="s">
        <v>133</v>
      </c>
      <c r="U94" s="159">
        <v>0</v>
      </c>
      <c r="V94" s="159">
        <f>ROUND(E94*U94,2)</f>
        <v>0</v>
      </c>
      <c r="W94" s="159"/>
      <c r="X94" s="159" t="s">
        <v>176</v>
      </c>
      <c r="Y94" s="159" t="s">
        <v>114</v>
      </c>
      <c r="Z94" s="148"/>
      <c r="AA94" s="148"/>
      <c r="AB94" s="148"/>
      <c r="AC94" s="148"/>
      <c r="AD94" s="148"/>
      <c r="AE94" s="148"/>
      <c r="AF94" s="148"/>
      <c r="AG94" s="148" t="s">
        <v>177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ht="10.5" customHeight="1" outlineLevel="1" x14ac:dyDescent="0.25">
      <c r="B95"/>
      <c r="C95" s="188" t="s">
        <v>43</v>
      </c>
      <c r="E95" s="162">
        <v>9</v>
      </c>
    </row>
    <row r="96" spans="1:60" ht="20.399999999999999" outlineLevel="1" x14ac:dyDescent="0.25">
      <c r="A96" s="171">
        <v>39</v>
      </c>
      <c r="B96" s="172" t="s">
        <v>223</v>
      </c>
      <c r="C96" s="187" t="s">
        <v>287</v>
      </c>
      <c r="D96" s="173" t="s">
        <v>136</v>
      </c>
      <c r="E96" s="174">
        <v>6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4">
        <v>0</v>
      </c>
      <c r="O96" s="174">
        <f>ROUND(E96*N96,2)</f>
        <v>0</v>
      </c>
      <c r="P96" s="174">
        <v>0</v>
      </c>
      <c r="Q96" s="174">
        <f>ROUND(E96*P96,2)</f>
        <v>0</v>
      </c>
      <c r="R96" s="176"/>
      <c r="S96" s="176" t="s">
        <v>132</v>
      </c>
      <c r="T96" s="177" t="s">
        <v>133</v>
      </c>
      <c r="U96" s="159">
        <v>0</v>
      </c>
      <c r="V96" s="159">
        <f>ROUND(E96*U96,2)</f>
        <v>0</v>
      </c>
      <c r="W96" s="159"/>
      <c r="X96" s="159" t="s">
        <v>176</v>
      </c>
      <c r="Y96" s="159" t="s">
        <v>114</v>
      </c>
      <c r="Z96" s="148"/>
      <c r="AA96" s="148"/>
      <c r="AB96" s="148"/>
      <c r="AC96" s="148"/>
      <c r="AD96" s="148"/>
      <c r="AE96" s="148"/>
      <c r="AF96" s="148"/>
      <c r="AG96" s="148" t="s">
        <v>177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2" x14ac:dyDescent="0.25">
      <c r="A97" s="155"/>
      <c r="B97" s="156"/>
      <c r="C97" s="188" t="s">
        <v>43</v>
      </c>
      <c r="D97" s="161"/>
      <c r="E97" s="162">
        <v>6</v>
      </c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8"/>
      <c r="AA97" s="148"/>
      <c r="AB97" s="148"/>
      <c r="AC97" s="148"/>
      <c r="AD97" s="148"/>
      <c r="AE97" s="148"/>
      <c r="AF97" s="148"/>
      <c r="AG97" s="148" t="s">
        <v>117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5">
      <c r="A98" s="171">
        <v>40</v>
      </c>
      <c r="B98" s="172" t="s">
        <v>224</v>
      </c>
      <c r="C98" s="187" t="s">
        <v>225</v>
      </c>
      <c r="D98" s="173" t="s">
        <v>181</v>
      </c>
      <c r="E98" s="174">
        <v>1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21</v>
      </c>
      <c r="M98" s="176">
        <f>G98*(1+L98/100)</f>
        <v>0</v>
      </c>
      <c r="N98" s="174">
        <v>0</v>
      </c>
      <c r="O98" s="174">
        <f>ROUND(E98*N98,2)</f>
        <v>0</v>
      </c>
      <c r="P98" s="174">
        <v>0</v>
      </c>
      <c r="Q98" s="174">
        <f>ROUND(E98*P98,2)</f>
        <v>0</v>
      </c>
      <c r="R98" s="176"/>
      <c r="S98" s="176" t="s">
        <v>132</v>
      </c>
      <c r="T98" s="177" t="s">
        <v>133</v>
      </c>
      <c r="U98" s="159">
        <v>0</v>
      </c>
      <c r="V98" s="159">
        <f>ROUND(E98*U98,2)</f>
        <v>0</v>
      </c>
      <c r="W98" s="159"/>
      <c r="X98" s="159" t="s">
        <v>176</v>
      </c>
      <c r="Y98" s="159" t="s">
        <v>114</v>
      </c>
      <c r="Z98" s="148"/>
      <c r="AA98" s="148"/>
      <c r="AB98" s="148"/>
      <c r="AC98" s="148"/>
      <c r="AD98" s="148"/>
      <c r="AE98" s="148"/>
      <c r="AF98" s="148"/>
      <c r="AG98" s="148" t="s">
        <v>177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5">
      <c r="A99" s="155"/>
      <c r="B99" s="156"/>
      <c r="C99" s="188" t="s">
        <v>43</v>
      </c>
      <c r="D99" s="161"/>
      <c r="E99" s="162">
        <v>1</v>
      </c>
      <c r="F99" s="159"/>
      <c r="G99" s="159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59"/>
      <c r="Z99" s="148"/>
      <c r="AA99" s="148"/>
      <c r="AB99" s="148"/>
      <c r="AC99" s="148"/>
      <c r="AD99" s="148"/>
      <c r="AE99" s="148"/>
      <c r="AF99" s="148"/>
      <c r="AG99" s="148" t="s">
        <v>117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ht="20.399999999999999" outlineLevel="1" x14ac:dyDescent="0.25">
      <c r="A100" s="171">
        <v>41</v>
      </c>
      <c r="B100" s="172" t="s">
        <v>226</v>
      </c>
      <c r="C100" s="187" t="s">
        <v>288</v>
      </c>
      <c r="D100" s="173" t="s">
        <v>181</v>
      </c>
      <c r="E100" s="174">
        <v>1</v>
      </c>
      <c r="F100" s="175"/>
      <c r="G100" s="176">
        <f>ROUND(E100*F100,2)</f>
        <v>0</v>
      </c>
      <c r="H100" s="175"/>
      <c r="I100" s="176">
        <f>ROUND(E100*H100,2)</f>
        <v>0</v>
      </c>
      <c r="J100" s="175"/>
      <c r="K100" s="176">
        <f>ROUND(E100*J100,2)</f>
        <v>0</v>
      </c>
      <c r="L100" s="176">
        <v>21</v>
      </c>
      <c r="M100" s="176">
        <f>G100*(1+L100/100)</f>
        <v>0</v>
      </c>
      <c r="N100" s="174">
        <v>0</v>
      </c>
      <c r="O100" s="174">
        <f>ROUND(E100*N100,2)</f>
        <v>0</v>
      </c>
      <c r="P100" s="174">
        <v>0</v>
      </c>
      <c r="Q100" s="174">
        <f>ROUND(E100*P100,2)</f>
        <v>0</v>
      </c>
      <c r="R100" s="176"/>
      <c r="S100" s="176" t="s">
        <v>132</v>
      </c>
      <c r="T100" s="177" t="s">
        <v>133</v>
      </c>
      <c r="U100" s="159">
        <v>0</v>
      </c>
      <c r="V100" s="159">
        <f>ROUND(E100*U100,2)</f>
        <v>0</v>
      </c>
      <c r="W100" s="159"/>
      <c r="X100" s="159" t="s">
        <v>176</v>
      </c>
      <c r="Y100" s="159" t="s">
        <v>114</v>
      </c>
      <c r="Z100" s="148"/>
      <c r="AA100" s="148"/>
      <c r="AB100" s="148"/>
      <c r="AC100" s="148"/>
      <c r="AD100" s="148"/>
      <c r="AE100" s="148"/>
      <c r="AF100" s="148"/>
      <c r="AG100" s="148" t="s">
        <v>177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2" x14ac:dyDescent="0.25">
      <c r="A101" s="155"/>
      <c r="B101" s="156"/>
      <c r="C101" s="188" t="s">
        <v>43</v>
      </c>
      <c r="D101" s="161"/>
      <c r="E101" s="162">
        <v>1</v>
      </c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8"/>
      <c r="AA101" s="148"/>
      <c r="AB101" s="148"/>
      <c r="AC101" s="148"/>
      <c r="AD101" s="148"/>
      <c r="AE101" s="148"/>
      <c r="AF101" s="148"/>
      <c r="AG101" s="148" t="s">
        <v>117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ht="20.399999999999999" outlineLevel="1" x14ac:dyDescent="0.25">
      <c r="A102" s="171">
        <v>42</v>
      </c>
      <c r="B102" s="172" t="s">
        <v>227</v>
      </c>
      <c r="C102" s="187" t="s">
        <v>228</v>
      </c>
      <c r="D102" s="173" t="s">
        <v>181</v>
      </c>
      <c r="E102" s="174">
        <v>1</v>
      </c>
      <c r="F102" s="175"/>
      <c r="G102" s="176">
        <f>ROUND(E102*F102,2)</f>
        <v>0</v>
      </c>
      <c r="H102" s="175"/>
      <c r="I102" s="176">
        <f>ROUND(E102*H102,2)</f>
        <v>0</v>
      </c>
      <c r="J102" s="175"/>
      <c r="K102" s="176">
        <f>ROUND(E102*J102,2)</f>
        <v>0</v>
      </c>
      <c r="L102" s="176">
        <v>21</v>
      </c>
      <c r="M102" s="176">
        <f>G102*(1+L102/100)</f>
        <v>0</v>
      </c>
      <c r="N102" s="174">
        <v>0</v>
      </c>
      <c r="O102" s="174">
        <f>ROUND(E102*N102,2)</f>
        <v>0</v>
      </c>
      <c r="P102" s="174">
        <v>0</v>
      </c>
      <c r="Q102" s="174">
        <f>ROUND(E102*P102,2)</f>
        <v>0</v>
      </c>
      <c r="R102" s="176"/>
      <c r="S102" s="176" t="s">
        <v>132</v>
      </c>
      <c r="T102" s="177" t="s">
        <v>133</v>
      </c>
      <c r="U102" s="159">
        <v>0</v>
      </c>
      <c r="V102" s="159">
        <f>ROUND(E102*U102,2)</f>
        <v>0</v>
      </c>
      <c r="W102" s="159"/>
      <c r="X102" s="159" t="s">
        <v>176</v>
      </c>
      <c r="Y102" s="159" t="s">
        <v>114</v>
      </c>
      <c r="Z102" s="148"/>
      <c r="AA102" s="148"/>
      <c r="AB102" s="148"/>
      <c r="AC102" s="148"/>
      <c r="AD102" s="148"/>
      <c r="AE102" s="148"/>
      <c r="AF102" s="148"/>
      <c r="AG102" s="148" t="s">
        <v>177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5">
      <c r="A103" s="155"/>
      <c r="B103" s="156"/>
      <c r="C103" s="188" t="s">
        <v>43</v>
      </c>
      <c r="D103" s="161"/>
      <c r="E103" s="162">
        <v>1</v>
      </c>
      <c r="F103" s="159"/>
      <c r="G103" s="159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8"/>
      <c r="AA103" s="148"/>
      <c r="AB103" s="148"/>
      <c r="AC103" s="148"/>
      <c r="AD103" s="148"/>
      <c r="AE103" s="148"/>
      <c r="AF103" s="148"/>
      <c r="AG103" s="148" t="s">
        <v>117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0.399999999999999" outlineLevel="1" x14ac:dyDescent="0.25">
      <c r="A104" s="171">
        <v>43</v>
      </c>
      <c r="B104" s="172" t="s">
        <v>229</v>
      </c>
      <c r="C104" s="187" t="s">
        <v>289</v>
      </c>
      <c r="D104" s="173" t="s">
        <v>181</v>
      </c>
      <c r="E104" s="174">
        <v>1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21</v>
      </c>
      <c r="M104" s="176">
        <f>G104*(1+L104/100)</f>
        <v>0</v>
      </c>
      <c r="N104" s="174">
        <v>0</v>
      </c>
      <c r="O104" s="174">
        <f>ROUND(E104*N104,2)</f>
        <v>0</v>
      </c>
      <c r="P104" s="174">
        <v>0</v>
      </c>
      <c r="Q104" s="174">
        <f>ROUND(E104*P104,2)</f>
        <v>0</v>
      </c>
      <c r="R104" s="176"/>
      <c r="S104" s="176" t="s">
        <v>132</v>
      </c>
      <c r="T104" s="177" t="s">
        <v>133</v>
      </c>
      <c r="U104" s="159">
        <v>0</v>
      </c>
      <c r="V104" s="159">
        <f>ROUND(E104*U104,2)</f>
        <v>0</v>
      </c>
      <c r="W104" s="159"/>
      <c r="X104" s="159" t="s">
        <v>176</v>
      </c>
      <c r="Y104" s="159" t="s">
        <v>114</v>
      </c>
      <c r="Z104" s="148"/>
      <c r="AA104" s="148"/>
      <c r="AB104" s="148"/>
      <c r="AC104" s="148"/>
      <c r="AD104" s="148"/>
      <c r="AE104" s="148"/>
      <c r="AF104" s="148"/>
      <c r="AG104" s="148" t="s">
        <v>177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5">
      <c r="A105" s="155"/>
      <c r="B105" s="156"/>
      <c r="C105" s="188" t="s">
        <v>43</v>
      </c>
      <c r="D105" s="161"/>
      <c r="E105" s="162">
        <v>1</v>
      </c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8"/>
      <c r="AA105" s="148"/>
      <c r="AB105" s="148"/>
      <c r="AC105" s="148"/>
      <c r="AD105" s="148"/>
      <c r="AE105" s="148"/>
      <c r="AF105" s="148"/>
      <c r="AG105" s="148" t="s">
        <v>117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5">
      <c r="A106" s="155">
        <v>44</v>
      </c>
      <c r="B106" s="156" t="s">
        <v>230</v>
      </c>
      <c r="C106" s="190" t="s">
        <v>231</v>
      </c>
      <c r="D106" s="157" t="s">
        <v>0</v>
      </c>
      <c r="E106" s="185"/>
      <c r="F106" s="160"/>
      <c r="G106" s="159">
        <f>ROUND(E106*F106,2)</f>
        <v>0</v>
      </c>
      <c r="H106" s="160"/>
      <c r="I106" s="159">
        <f>ROUND(E106*H106,2)</f>
        <v>0</v>
      </c>
      <c r="J106" s="160"/>
      <c r="K106" s="159">
        <f>ROUND(E106*J106,2)</f>
        <v>0</v>
      </c>
      <c r="L106" s="159">
        <v>21</v>
      </c>
      <c r="M106" s="159">
        <f>G106*(1+L106/100)</f>
        <v>0</v>
      </c>
      <c r="N106" s="158">
        <v>0</v>
      </c>
      <c r="O106" s="158">
        <f>ROUND(E106*N106,2)</f>
        <v>0</v>
      </c>
      <c r="P106" s="158">
        <v>0</v>
      </c>
      <c r="Q106" s="158">
        <f>ROUND(E106*P106,2)</f>
        <v>0</v>
      </c>
      <c r="R106" s="159"/>
      <c r="S106" s="159" t="s">
        <v>111</v>
      </c>
      <c r="T106" s="159" t="s">
        <v>112</v>
      </c>
      <c r="U106" s="159">
        <v>0</v>
      </c>
      <c r="V106" s="159">
        <f>ROUND(E106*U106,2)</f>
        <v>0</v>
      </c>
      <c r="W106" s="159"/>
      <c r="X106" s="159" t="s">
        <v>144</v>
      </c>
      <c r="Y106" s="159" t="s">
        <v>114</v>
      </c>
      <c r="Z106" s="148"/>
      <c r="AA106" s="148"/>
      <c r="AB106" s="148"/>
      <c r="AC106" s="148"/>
      <c r="AD106" s="148"/>
      <c r="AE106" s="148"/>
      <c r="AF106" s="148"/>
      <c r="AG106" s="148" t="s">
        <v>145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x14ac:dyDescent="0.25">
      <c r="A107" s="164" t="s">
        <v>106</v>
      </c>
      <c r="B107" s="165" t="s">
        <v>72</v>
      </c>
      <c r="C107" s="186" t="s">
        <v>73</v>
      </c>
      <c r="D107" s="166"/>
      <c r="E107" s="167"/>
      <c r="F107" s="168"/>
      <c r="G107" s="168">
        <f>SUMIF(AG108:AG113,"&lt;&gt;NOR",G108:G113)</f>
        <v>0</v>
      </c>
      <c r="H107" s="168"/>
      <c r="I107" s="168">
        <f>SUM(I108:I113)</f>
        <v>0</v>
      </c>
      <c r="J107" s="168"/>
      <c r="K107" s="168">
        <f>SUM(K108:K113)</f>
        <v>0</v>
      </c>
      <c r="L107" s="168"/>
      <c r="M107" s="168">
        <f>SUM(M108:M113)</f>
        <v>0</v>
      </c>
      <c r="N107" s="167"/>
      <c r="O107" s="167">
        <f>SUM(O108:O113)</f>
        <v>0</v>
      </c>
      <c r="P107" s="167"/>
      <c r="Q107" s="167">
        <f>SUM(Q108:Q113)</f>
        <v>0</v>
      </c>
      <c r="R107" s="168"/>
      <c r="S107" s="168"/>
      <c r="T107" s="169"/>
      <c r="U107" s="163"/>
      <c r="V107" s="163">
        <f>SUM(V108:V113)</f>
        <v>0</v>
      </c>
      <c r="W107" s="163"/>
      <c r="X107" s="163"/>
      <c r="Y107" s="163"/>
      <c r="AG107" t="s">
        <v>107</v>
      </c>
    </row>
    <row r="108" spans="1:60" ht="30.6" outlineLevel="1" x14ac:dyDescent="0.25">
      <c r="A108" s="171">
        <v>45</v>
      </c>
      <c r="B108" s="172" t="s">
        <v>232</v>
      </c>
      <c r="C108" s="187" t="s">
        <v>233</v>
      </c>
      <c r="D108" s="173" t="s">
        <v>136</v>
      </c>
      <c r="E108" s="174">
        <v>2</v>
      </c>
      <c r="F108" s="175"/>
      <c r="G108" s="176">
        <f>ROUND(E108*F108,2)</f>
        <v>0</v>
      </c>
      <c r="H108" s="175"/>
      <c r="I108" s="176">
        <f>ROUND(E108*H108,2)</f>
        <v>0</v>
      </c>
      <c r="J108" s="175"/>
      <c r="K108" s="176">
        <f>ROUND(E108*J108,2)</f>
        <v>0</v>
      </c>
      <c r="L108" s="176">
        <v>21</v>
      </c>
      <c r="M108" s="176">
        <f>G108*(1+L108/100)</f>
        <v>0</v>
      </c>
      <c r="N108" s="174">
        <v>0</v>
      </c>
      <c r="O108" s="174">
        <f>ROUND(E108*N108,2)</f>
        <v>0</v>
      </c>
      <c r="P108" s="174">
        <v>0</v>
      </c>
      <c r="Q108" s="174">
        <f>ROUND(E108*P108,2)</f>
        <v>0</v>
      </c>
      <c r="R108" s="176"/>
      <c r="S108" s="176" t="s">
        <v>132</v>
      </c>
      <c r="T108" s="177" t="s">
        <v>133</v>
      </c>
      <c r="U108" s="159">
        <v>0</v>
      </c>
      <c r="V108" s="159">
        <f>ROUND(E108*U108,2)</f>
        <v>0</v>
      </c>
      <c r="W108" s="159"/>
      <c r="X108" s="159" t="s">
        <v>113</v>
      </c>
      <c r="Y108" s="159" t="s">
        <v>114</v>
      </c>
      <c r="Z108" s="148"/>
      <c r="AA108" s="148"/>
      <c r="AB108" s="148"/>
      <c r="AC108" s="148"/>
      <c r="AD108" s="148"/>
      <c r="AE108" s="148"/>
      <c r="AF108" s="148"/>
      <c r="AG108" s="148" t="s">
        <v>124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2" x14ac:dyDescent="0.25">
      <c r="A109" s="155"/>
      <c r="B109" s="156"/>
      <c r="C109" s="188" t="s">
        <v>41</v>
      </c>
      <c r="D109" s="161"/>
      <c r="E109" s="162">
        <v>2</v>
      </c>
      <c r="F109" s="159"/>
      <c r="G109" s="159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8"/>
      <c r="AA109" s="148"/>
      <c r="AB109" s="148"/>
      <c r="AC109" s="148"/>
      <c r="AD109" s="148"/>
      <c r="AE109" s="148"/>
      <c r="AF109" s="148"/>
      <c r="AG109" s="148" t="s">
        <v>117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ht="20.399999999999999" outlineLevel="1" x14ac:dyDescent="0.25">
      <c r="A110" s="171">
        <v>46</v>
      </c>
      <c r="B110" s="172" t="s">
        <v>234</v>
      </c>
      <c r="C110" s="187" t="s">
        <v>235</v>
      </c>
      <c r="D110" s="173" t="s">
        <v>136</v>
      </c>
      <c r="E110" s="174">
        <v>4</v>
      </c>
      <c r="F110" s="175"/>
      <c r="G110" s="176">
        <f>ROUND(E110*F110,2)</f>
        <v>0</v>
      </c>
      <c r="H110" s="175"/>
      <c r="I110" s="176">
        <f>ROUND(E110*H110,2)</f>
        <v>0</v>
      </c>
      <c r="J110" s="175"/>
      <c r="K110" s="176">
        <f>ROUND(E110*J110,2)</f>
        <v>0</v>
      </c>
      <c r="L110" s="176">
        <v>21</v>
      </c>
      <c r="M110" s="176">
        <f>G110*(1+L110/100)</f>
        <v>0</v>
      </c>
      <c r="N110" s="174">
        <v>0</v>
      </c>
      <c r="O110" s="174">
        <f>ROUND(E110*N110,2)</f>
        <v>0</v>
      </c>
      <c r="P110" s="174">
        <v>0</v>
      </c>
      <c r="Q110" s="174">
        <f>ROUND(E110*P110,2)</f>
        <v>0</v>
      </c>
      <c r="R110" s="176"/>
      <c r="S110" s="176" t="s">
        <v>132</v>
      </c>
      <c r="T110" s="177" t="s">
        <v>236</v>
      </c>
      <c r="U110" s="159">
        <v>0</v>
      </c>
      <c r="V110" s="159">
        <f>ROUND(E110*U110,2)</f>
        <v>0</v>
      </c>
      <c r="W110" s="159"/>
      <c r="X110" s="159" t="s">
        <v>113</v>
      </c>
      <c r="Y110" s="159" t="s">
        <v>114</v>
      </c>
      <c r="Z110" s="148"/>
      <c r="AA110" s="148"/>
      <c r="AB110" s="148"/>
      <c r="AC110" s="148"/>
      <c r="AD110" s="148"/>
      <c r="AE110" s="148"/>
      <c r="AF110" s="148"/>
      <c r="AG110" s="148" t="s">
        <v>124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5">
      <c r="A111" s="155"/>
      <c r="B111" s="156"/>
      <c r="C111" s="188" t="s">
        <v>237</v>
      </c>
      <c r="D111" s="161"/>
      <c r="E111" s="162">
        <v>4</v>
      </c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8"/>
      <c r="AA111" s="148"/>
      <c r="AB111" s="148"/>
      <c r="AC111" s="148"/>
      <c r="AD111" s="148"/>
      <c r="AE111" s="148"/>
      <c r="AF111" s="148"/>
      <c r="AG111" s="148" t="s">
        <v>117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20.399999999999999" outlineLevel="1" x14ac:dyDescent="0.25">
      <c r="A112" s="171">
        <v>47</v>
      </c>
      <c r="B112" s="172" t="s">
        <v>238</v>
      </c>
      <c r="C112" s="187" t="s">
        <v>239</v>
      </c>
      <c r="D112" s="173" t="s">
        <v>136</v>
      </c>
      <c r="E112" s="174">
        <v>1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4">
        <v>0</v>
      </c>
      <c r="O112" s="174">
        <f>ROUND(E112*N112,2)</f>
        <v>0</v>
      </c>
      <c r="P112" s="174">
        <v>0</v>
      </c>
      <c r="Q112" s="174">
        <f>ROUND(E112*P112,2)</f>
        <v>0</v>
      </c>
      <c r="R112" s="176"/>
      <c r="S112" s="176" t="s">
        <v>132</v>
      </c>
      <c r="T112" s="177" t="s">
        <v>133</v>
      </c>
      <c r="U112" s="159">
        <v>0</v>
      </c>
      <c r="V112" s="159">
        <f>ROUND(E112*U112,2)</f>
        <v>0</v>
      </c>
      <c r="W112" s="159"/>
      <c r="X112" s="159" t="s">
        <v>113</v>
      </c>
      <c r="Y112" s="159" t="s">
        <v>114</v>
      </c>
      <c r="Z112" s="148"/>
      <c r="AA112" s="148"/>
      <c r="AB112" s="148"/>
      <c r="AC112" s="148"/>
      <c r="AD112" s="148"/>
      <c r="AE112" s="148"/>
      <c r="AF112" s="148"/>
      <c r="AG112" s="148" t="s">
        <v>124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5">
      <c r="A113" s="155"/>
      <c r="B113" s="156"/>
      <c r="C113" s="188" t="s">
        <v>43</v>
      </c>
      <c r="D113" s="161"/>
      <c r="E113" s="162">
        <v>1</v>
      </c>
      <c r="F113" s="159"/>
      <c r="G113" s="159"/>
      <c r="H113" s="159"/>
      <c r="I113" s="159"/>
      <c r="J113" s="159"/>
      <c r="K113" s="159"/>
      <c r="L113" s="159"/>
      <c r="M113" s="159"/>
      <c r="N113" s="158"/>
      <c r="O113" s="158"/>
      <c r="P113" s="158"/>
      <c r="Q113" s="158"/>
      <c r="R113" s="159"/>
      <c r="S113" s="159"/>
      <c r="T113" s="159"/>
      <c r="U113" s="159"/>
      <c r="V113" s="159"/>
      <c r="W113" s="159"/>
      <c r="X113" s="159"/>
      <c r="Y113" s="159"/>
      <c r="Z113" s="148"/>
      <c r="AA113" s="148"/>
      <c r="AB113" s="148"/>
      <c r="AC113" s="148"/>
      <c r="AD113" s="148"/>
      <c r="AE113" s="148"/>
      <c r="AF113" s="148"/>
      <c r="AG113" s="148" t="s">
        <v>117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x14ac:dyDescent="0.25">
      <c r="A114" s="164" t="s">
        <v>106</v>
      </c>
      <c r="B114" s="165" t="s">
        <v>74</v>
      </c>
      <c r="C114" s="186" t="s">
        <v>75</v>
      </c>
      <c r="D114" s="166"/>
      <c r="E114" s="167"/>
      <c r="F114" s="168"/>
      <c r="G114" s="168">
        <f>SUMIF(AG115:AG119,"&lt;&gt;NOR",G115:G119)</f>
        <v>0</v>
      </c>
      <c r="H114" s="168"/>
      <c r="I114" s="168">
        <f>SUM(I115:I119)</f>
        <v>0</v>
      </c>
      <c r="J114" s="168"/>
      <c r="K114" s="168">
        <f>SUM(K115:K119)</f>
        <v>0</v>
      </c>
      <c r="L114" s="168"/>
      <c r="M114" s="168">
        <f>SUM(M115:M119)</f>
        <v>0</v>
      </c>
      <c r="N114" s="167"/>
      <c r="O114" s="167">
        <f>SUM(O115:O119)</f>
        <v>0.05</v>
      </c>
      <c r="P114" s="167"/>
      <c r="Q114" s="167">
        <f>SUM(Q115:Q119)</f>
        <v>0</v>
      </c>
      <c r="R114" s="168"/>
      <c r="S114" s="168"/>
      <c r="T114" s="169"/>
      <c r="U114" s="163"/>
      <c r="V114" s="163">
        <f>SUM(V115:V119)</f>
        <v>0</v>
      </c>
      <c r="W114" s="163"/>
      <c r="X114" s="163"/>
      <c r="Y114" s="163"/>
      <c r="AG114" t="s">
        <v>107</v>
      </c>
    </row>
    <row r="115" spans="1:60" outlineLevel="1" x14ac:dyDescent="0.25">
      <c r="A115" s="171">
        <v>48</v>
      </c>
      <c r="B115" s="172" t="s">
        <v>240</v>
      </c>
      <c r="C115" s="187" t="s">
        <v>241</v>
      </c>
      <c r="D115" s="173" t="s">
        <v>242</v>
      </c>
      <c r="E115" s="174">
        <v>50</v>
      </c>
      <c r="F115" s="175"/>
      <c r="G115" s="176">
        <f>ROUND(E115*F115,2)</f>
        <v>0</v>
      </c>
      <c r="H115" s="175"/>
      <c r="I115" s="176">
        <f>ROUND(E115*H115,2)</f>
        <v>0</v>
      </c>
      <c r="J115" s="175"/>
      <c r="K115" s="176">
        <f>ROUND(E115*J115,2)</f>
        <v>0</v>
      </c>
      <c r="L115" s="176">
        <v>21</v>
      </c>
      <c r="M115" s="176">
        <f>G115*(1+L115/100)</f>
        <v>0</v>
      </c>
      <c r="N115" s="174">
        <v>5.0000000000000002E-5</v>
      </c>
      <c r="O115" s="174">
        <f>ROUND(E115*N115,2)</f>
        <v>0</v>
      </c>
      <c r="P115" s="174">
        <v>0</v>
      </c>
      <c r="Q115" s="174">
        <f>ROUND(E115*P115,2)</f>
        <v>0</v>
      </c>
      <c r="R115" s="176"/>
      <c r="S115" s="176" t="s">
        <v>111</v>
      </c>
      <c r="T115" s="177" t="s">
        <v>112</v>
      </c>
      <c r="U115" s="159">
        <v>0</v>
      </c>
      <c r="V115" s="159">
        <f>ROUND(E115*U115,2)</f>
        <v>0</v>
      </c>
      <c r="W115" s="159"/>
      <c r="X115" s="159" t="s">
        <v>113</v>
      </c>
      <c r="Y115" s="159" t="s">
        <v>114</v>
      </c>
      <c r="Z115" s="148"/>
      <c r="AA115" s="148"/>
      <c r="AB115" s="148"/>
      <c r="AC115" s="148"/>
      <c r="AD115" s="148"/>
      <c r="AE115" s="148"/>
      <c r="AF115" s="148"/>
      <c r="AG115" s="148" t="s">
        <v>148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2" x14ac:dyDescent="0.25">
      <c r="A116" s="155"/>
      <c r="B116" s="156"/>
      <c r="C116" s="188" t="s">
        <v>243</v>
      </c>
      <c r="D116" s="161"/>
      <c r="E116" s="162">
        <v>50</v>
      </c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8"/>
      <c r="AA116" s="148"/>
      <c r="AB116" s="148"/>
      <c r="AC116" s="148"/>
      <c r="AD116" s="148"/>
      <c r="AE116" s="148"/>
      <c r="AF116" s="148"/>
      <c r="AG116" s="148" t="s">
        <v>117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5">
      <c r="A117" s="171">
        <v>49</v>
      </c>
      <c r="B117" s="172" t="s">
        <v>244</v>
      </c>
      <c r="C117" s="187" t="s">
        <v>245</v>
      </c>
      <c r="D117" s="173" t="s">
        <v>246</v>
      </c>
      <c r="E117" s="174">
        <v>0.05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21</v>
      </c>
      <c r="M117" s="176">
        <f>G117*(1+L117/100)</f>
        <v>0</v>
      </c>
      <c r="N117" s="174">
        <v>1</v>
      </c>
      <c r="O117" s="174">
        <f>ROUND(E117*N117,2)</f>
        <v>0.05</v>
      </c>
      <c r="P117" s="174">
        <v>0</v>
      </c>
      <c r="Q117" s="174">
        <f>ROUND(E117*P117,2)</f>
        <v>0</v>
      </c>
      <c r="R117" s="176" t="s">
        <v>208</v>
      </c>
      <c r="S117" s="176" t="s">
        <v>111</v>
      </c>
      <c r="T117" s="177" t="s">
        <v>112</v>
      </c>
      <c r="U117" s="159">
        <v>0</v>
      </c>
      <c r="V117" s="159">
        <f>ROUND(E117*U117,2)</f>
        <v>0</v>
      </c>
      <c r="W117" s="159"/>
      <c r="X117" s="159" t="s">
        <v>176</v>
      </c>
      <c r="Y117" s="159" t="s">
        <v>114</v>
      </c>
      <c r="Z117" s="148"/>
      <c r="AA117" s="148"/>
      <c r="AB117" s="148"/>
      <c r="AC117" s="148"/>
      <c r="AD117" s="148"/>
      <c r="AE117" s="148"/>
      <c r="AF117" s="148"/>
      <c r="AG117" s="148" t="s">
        <v>209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2" x14ac:dyDescent="0.25">
      <c r="A118" s="155"/>
      <c r="B118" s="156"/>
      <c r="C118" s="188" t="s">
        <v>247</v>
      </c>
      <c r="D118" s="161"/>
      <c r="E118" s="162">
        <v>0.05</v>
      </c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8"/>
      <c r="AA118" s="148"/>
      <c r="AB118" s="148"/>
      <c r="AC118" s="148"/>
      <c r="AD118" s="148"/>
      <c r="AE118" s="148"/>
      <c r="AF118" s="148"/>
      <c r="AG118" s="148" t="s">
        <v>117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5">
      <c r="A119" s="155">
        <v>50</v>
      </c>
      <c r="B119" s="156" t="s">
        <v>248</v>
      </c>
      <c r="C119" s="190" t="s">
        <v>249</v>
      </c>
      <c r="D119" s="157" t="s">
        <v>0</v>
      </c>
      <c r="E119" s="185"/>
      <c r="F119" s="160"/>
      <c r="G119" s="159">
        <f>ROUND(E119*F119,2)</f>
        <v>0</v>
      </c>
      <c r="H119" s="160"/>
      <c r="I119" s="159">
        <f>ROUND(E119*H119,2)</f>
        <v>0</v>
      </c>
      <c r="J119" s="160"/>
      <c r="K119" s="159">
        <f>ROUND(E119*J119,2)</f>
        <v>0</v>
      </c>
      <c r="L119" s="159">
        <v>21</v>
      </c>
      <c r="M119" s="159">
        <f>G119*(1+L119/100)</f>
        <v>0</v>
      </c>
      <c r="N119" s="158">
        <v>0</v>
      </c>
      <c r="O119" s="158">
        <f>ROUND(E119*N119,2)</f>
        <v>0</v>
      </c>
      <c r="P119" s="158">
        <v>0</v>
      </c>
      <c r="Q119" s="158">
        <f>ROUND(E119*P119,2)</f>
        <v>0</v>
      </c>
      <c r="R119" s="159"/>
      <c r="S119" s="159" t="s">
        <v>111</v>
      </c>
      <c r="T119" s="159" t="s">
        <v>112</v>
      </c>
      <c r="U119" s="159">
        <v>0</v>
      </c>
      <c r="V119" s="159">
        <f>ROUND(E119*U119,2)</f>
        <v>0</v>
      </c>
      <c r="W119" s="159"/>
      <c r="X119" s="159" t="s">
        <v>144</v>
      </c>
      <c r="Y119" s="159" t="s">
        <v>114</v>
      </c>
      <c r="Z119" s="148"/>
      <c r="AA119" s="148"/>
      <c r="AB119" s="148"/>
      <c r="AC119" s="148"/>
      <c r="AD119" s="148"/>
      <c r="AE119" s="148"/>
      <c r="AF119" s="148"/>
      <c r="AG119" s="148" t="s">
        <v>145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x14ac:dyDescent="0.25">
      <c r="A120" s="164" t="s">
        <v>106</v>
      </c>
      <c r="B120" s="165" t="s">
        <v>76</v>
      </c>
      <c r="C120" s="186" t="s">
        <v>77</v>
      </c>
      <c r="D120" s="166"/>
      <c r="E120" s="167"/>
      <c r="F120" s="168"/>
      <c r="G120" s="168">
        <f>SUMIF(AG121:AG127,"&lt;&gt;NOR",G121:G127)</f>
        <v>0</v>
      </c>
      <c r="H120" s="168"/>
      <c r="I120" s="168">
        <f>SUM(I121:I127)</f>
        <v>0</v>
      </c>
      <c r="J120" s="168"/>
      <c r="K120" s="168">
        <f>SUM(K121:K127)</f>
        <v>0</v>
      </c>
      <c r="L120" s="168"/>
      <c r="M120" s="168">
        <f>SUM(M121:M127)</f>
        <v>0</v>
      </c>
      <c r="N120" s="167"/>
      <c r="O120" s="167">
        <f>SUM(O121:O127)</f>
        <v>0</v>
      </c>
      <c r="P120" s="167"/>
      <c r="Q120" s="167">
        <f>SUM(Q121:Q127)</f>
        <v>0</v>
      </c>
      <c r="R120" s="168"/>
      <c r="S120" s="168"/>
      <c r="T120" s="169"/>
      <c r="U120" s="163"/>
      <c r="V120" s="163">
        <f>SUM(V121:V127)</f>
        <v>20.13</v>
      </c>
      <c r="W120" s="163"/>
      <c r="X120" s="163"/>
      <c r="Y120" s="163"/>
      <c r="AG120" t="s">
        <v>107</v>
      </c>
    </row>
    <row r="121" spans="1:60" outlineLevel="1" x14ac:dyDescent="0.25">
      <c r="A121" s="178">
        <v>51</v>
      </c>
      <c r="B121" s="179" t="s">
        <v>250</v>
      </c>
      <c r="C121" s="189" t="s">
        <v>251</v>
      </c>
      <c r="D121" s="180" t="s">
        <v>143</v>
      </c>
      <c r="E121" s="181">
        <v>7.0969199999999999</v>
      </c>
      <c r="F121" s="182"/>
      <c r="G121" s="183">
        <f t="shared" ref="G121:G127" si="0">ROUND(E121*F121,2)</f>
        <v>0</v>
      </c>
      <c r="H121" s="182"/>
      <c r="I121" s="183">
        <f t="shared" ref="I121:I127" si="1">ROUND(E121*H121,2)</f>
        <v>0</v>
      </c>
      <c r="J121" s="182"/>
      <c r="K121" s="183">
        <f t="shared" ref="K121:K127" si="2">ROUND(E121*J121,2)</f>
        <v>0</v>
      </c>
      <c r="L121" s="183">
        <v>21</v>
      </c>
      <c r="M121" s="183">
        <f t="shared" ref="M121:M127" si="3">G121*(1+L121/100)</f>
        <v>0</v>
      </c>
      <c r="N121" s="181">
        <v>0</v>
      </c>
      <c r="O121" s="181">
        <f t="shared" ref="O121:O127" si="4">ROUND(E121*N121,2)</f>
        <v>0</v>
      </c>
      <c r="P121" s="181">
        <v>0</v>
      </c>
      <c r="Q121" s="181">
        <f t="shared" ref="Q121:Q127" si="5">ROUND(E121*P121,2)</f>
        <v>0</v>
      </c>
      <c r="R121" s="183"/>
      <c r="S121" s="183" t="s">
        <v>111</v>
      </c>
      <c r="T121" s="184" t="s">
        <v>112</v>
      </c>
      <c r="U121" s="159">
        <v>0.16400000000000001</v>
      </c>
      <c r="V121" s="159">
        <f t="shared" ref="V121:V127" si="6">ROUND(E121*U121,2)</f>
        <v>1.1599999999999999</v>
      </c>
      <c r="W121" s="159"/>
      <c r="X121" s="159" t="s">
        <v>252</v>
      </c>
      <c r="Y121" s="159" t="s">
        <v>114</v>
      </c>
      <c r="Z121" s="148"/>
      <c r="AA121" s="148"/>
      <c r="AB121" s="148"/>
      <c r="AC121" s="148"/>
      <c r="AD121" s="148"/>
      <c r="AE121" s="148"/>
      <c r="AF121" s="148"/>
      <c r="AG121" s="148" t="s">
        <v>253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5">
      <c r="A122" s="178">
        <v>52</v>
      </c>
      <c r="B122" s="179" t="s">
        <v>254</v>
      </c>
      <c r="C122" s="189" t="s">
        <v>255</v>
      </c>
      <c r="D122" s="180" t="s">
        <v>143</v>
      </c>
      <c r="E122" s="181">
        <v>3.5484599999999999</v>
      </c>
      <c r="F122" s="182"/>
      <c r="G122" s="183">
        <f t="shared" si="0"/>
        <v>0</v>
      </c>
      <c r="H122" s="182"/>
      <c r="I122" s="183">
        <f t="shared" si="1"/>
        <v>0</v>
      </c>
      <c r="J122" s="182"/>
      <c r="K122" s="183">
        <f t="shared" si="2"/>
        <v>0</v>
      </c>
      <c r="L122" s="183">
        <v>21</v>
      </c>
      <c r="M122" s="183">
        <f t="shared" si="3"/>
        <v>0</v>
      </c>
      <c r="N122" s="181">
        <v>0</v>
      </c>
      <c r="O122" s="181">
        <f t="shared" si="4"/>
        <v>0</v>
      </c>
      <c r="P122" s="181">
        <v>0</v>
      </c>
      <c r="Q122" s="181">
        <f t="shared" si="5"/>
        <v>0</v>
      </c>
      <c r="R122" s="183"/>
      <c r="S122" s="183" t="s">
        <v>111</v>
      </c>
      <c r="T122" s="184" t="s">
        <v>112</v>
      </c>
      <c r="U122" s="159">
        <v>2.0670000000000002</v>
      </c>
      <c r="V122" s="159">
        <f t="shared" si="6"/>
        <v>7.33</v>
      </c>
      <c r="W122" s="159"/>
      <c r="X122" s="159" t="s">
        <v>252</v>
      </c>
      <c r="Y122" s="159" t="s">
        <v>114</v>
      </c>
      <c r="Z122" s="148"/>
      <c r="AA122" s="148"/>
      <c r="AB122" s="148"/>
      <c r="AC122" s="148"/>
      <c r="AD122" s="148"/>
      <c r="AE122" s="148"/>
      <c r="AF122" s="148"/>
      <c r="AG122" s="148" t="s">
        <v>253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5">
      <c r="A123" s="178">
        <v>53</v>
      </c>
      <c r="B123" s="179" t="s">
        <v>256</v>
      </c>
      <c r="C123" s="189" t="s">
        <v>257</v>
      </c>
      <c r="D123" s="180" t="s">
        <v>143</v>
      </c>
      <c r="E123" s="181">
        <v>7.0969199999999999</v>
      </c>
      <c r="F123" s="182"/>
      <c r="G123" s="183">
        <f t="shared" si="0"/>
        <v>0</v>
      </c>
      <c r="H123" s="182"/>
      <c r="I123" s="183">
        <f t="shared" si="1"/>
        <v>0</v>
      </c>
      <c r="J123" s="182"/>
      <c r="K123" s="183">
        <f t="shared" si="2"/>
        <v>0</v>
      </c>
      <c r="L123" s="183">
        <v>21</v>
      </c>
      <c r="M123" s="183">
        <f t="shared" si="3"/>
        <v>0</v>
      </c>
      <c r="N123" s="181">
        <v>0</v>
      </c>
      <c r="O123" s="181">
        <f t="shared" si="4"/>
        <v>0</v>
      </c>
      <c r="P123" s="181">
        <v>0</v>
      </c>
      <c r="Q123" s="181">
        <f t="shared" si="5"/>
        <v>0</v>
      </c>
      <c r="R123" s="183"/>
      <c r="S123" s="183" t="s">
        <v>111</v>
      </c>
      <c r="T123" s="184" t="s">
        <v>112</v>
      </c>
      <c r="U123" s="159">
        <v>0.49</v>
      </c>
      <c r="V123" s="159">
        <f t="shared" si="6"/>
        <v>3.48</v>
      </c>
      <c r="W123" s="159"/>
      <c r="X123" s="159" t="s">
        <v>252</v>
      </c>
      <c r="Y123" s="159" t="s">
        <v>114</v>
      </c>
      <c r="Z123" s="148"/>
      <c r="AA123" s="148"/>
      <c r="AB123" s="148"/>
      <c r="AC123" s="148"/>
      <c r="AD123" s="148"/>
      <c r="AE123" s="148"/>
      <c r="AF123" s="148"/>
      <c r="AG123" s="148" t="s">
        <v>253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5">
      <c r="A124" s="178">
        <v>54</v>
      </c>
      <c r="B124" s="179" t="s">
        <v>258</v>
      </c>
      <c r="C124" s="189" t="s">
        <v>259</v>
      </c>
      <c r="D124" s="180" t="s">
        <v>143</v>
      </c>
      <c r="E124" s="181">
        <v>70.969200000000001</v>
      </c>
      <c r="F124" s="182"/>
      <c r="G124" s="183">
        <f t="shared" si="0"/>
        <v>0</v>
      </c>
      <c r="H124" s="182"/>
      <c r="I124" s="183">
        <f t="shared" si="1"/>
        <v>0</v>
      </c>
      <c r="J124" s="182"/>
      <c r="K124" s="183">
        <f t="shared" si="2"/>
        <v>0</v>
      </c>
      <c r="L124" s="183">
        <v>21</v>
      </c>
      <c r="M124" s="183">
        <f t="shared" si="3"/>
        <v>0</v>
      </c>
      <c r="N124" s="181">
        <v>0</v>
      </c>
      <c r="O124" s="181">
        <f t="shared" si="4"/>
        <v>0</v>
      </c>
      <c r="P124" s="181">
        <v>0</v>
      </c>
      <c r="Q124" s="181">
        <f t="shared" si="5"/>
        <v>0</v>
      </c>
      <c r="R124" s="183"/>
      <c r="S124" s="183" t="s">
        <v>111</v>
      </c>
      <c r="T124" s="184" t="s">
        <v>112</v>
      </c>
      <c r="U124" s="159">
        <v>0</v>
      </c>
      <c r="V124" s="159">
        <f t="shared" si="6"/>
        <v>0</v>
      </c>
      <c r="W124" s="159"/>
      <c r="X124" s="159" t="s">
        <v>252</v>
      </c>
      <c r="Y124" s="159" t="s">
        <v>114</v>
      </c>
      <c r="Z124" s="148"/>
      <c r="AA124" s="148"/>
      <c r="AB124" s="148"/>
      <c r="AC124" s="148"/>
      <c r="AD124" s="148"/>
      <c r="AE124" s="148"/>
      <c r="AF124" s="148"/>
      <c r="AG124" s="148" t="s">
        <v>253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5">
      <c r="A125" s="178">
        <v>55</v>
      </c>
      <c r="B125" s="179" t="s">
        <v>260</v>
      </c>
      <c r="C125" s="189" t="s">
        <v>261</v>
      </c>
      <c r="D125" s="180" t="s">
        <v>143</v>
      </c>
      <c r="E125" s="181">
        <v>7.0969199999999999</v>
      </c>
      <c r="F125" s="182"/>
      <c r="G125" s="183">
        <f t="shared" si="0"/>
        <v>0</v>
      </c>
      <c r="H125" s="182"/>
      <c r="I125" s="183">
        <f t="shared" si="1"/>
        <v>0</v>
      </c>
      <c r="J125" s="182"/>
      <c r="K125" s="183">
        <f t="shared" si="2"/>
        <v>0</v>
      </c>
      <c r="L125" s="183">
        <v>21</v>
      </c>
      <c r="M125" s="183">
        <f t="shared" si="3"/>
        <v>0</v>
      </c>
      <c r="N125" s="181">
        <v>0</v>
      </c>
      <c r="O125" s="181">
        <f t="shared" si="4"/>
        <v>0</v>
      </c>
      <c r="P125" s="181">
        <v>0</v>
      </c>
      <c r="Q125" s="181">
        <f t="shared" si="5"/>
        <v>0</v>
      </c>
      <c r="R125" s="183"/>
      <c r="S125" s="183" t="s">
        <v>111</v>
      </c>
      <c r="T125" s="184" t="s">
        <v>112</v>
      </c>
      <c r="U125" s="159">
        <v>0.94</v>
      </c>
      <c r="V125" s="159">
        <f t="shared" si="6"/>
        <v>6.67</v>
      </c>
      <c r="W125" s="159"/>
      <c r="X125" s="159" t="s">
        <v>252</v>
      </c>
      <c r="Y125" s="159" t="s">
        <v>114</v>
      </c>
      <c r="Z125" s="148"/>
      <c r="AA125" s="148"/>
      <c r="AB125" s="148"/>
      <c r="AC125" s="148"/>
      <c r="AD125" s="148"/>
      <c r="AE125" s="148"/>
      <c r="AF125" s="148"/>
      <c r="AG125" s="148" t="s">
        <v>253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5">
      <c r="A126" s="178">
        <v>56</v>
      </c>
      <c r="B126" s="179" t="s">
        <v>262</v>
      </c>
      <c r="C126" s="189" t="s">
        <v>263</v>
      </c>
      <c r="D126" s="180" t="s">
        <v>143</v>
      </c>
      <c r="E126" s="181">
        <v>14.19384</v>
      </c>
      <c r="F126" s="182"/>
      <c r="G126" s="183">
        <f t="shared" si="0"/>
        <v>0</v>
      </c>
      <c r="H126" s="182"/>
      <c r="I126" s="183">
        <f t="shared" si="1"/>
        <v>0</v>
      </c>
      <c r="J126" s="182"/>
      <c r="K126" s="183">
        <f t="shared" si="2"/>
        <v>0</v>
      </c>
      <c r="L126" s="183">
        <v>21</v>
      </c>
      <c r="M126" s="183">
        <f t="shared" si="3"/>
        <v>0</v>
      </c>
      <c r="N126" s="181">
        <v>0</v>
      </c>
      <c r="O126" s="181">
        <f t="shared" si="4"/>
        <v>0</v>
      </c>
      <c r="P126" s="181">
        <v>0</v>
      </c>
      <c r="Q126" s="181">
        <f t="shared" si="5"/>
        <v>0</v>
      </c>
      <c r="R126" s="183"/>
      <c r="S126" s="183" t="s">
        <v>111</v>
      </c>
      <c r="T126" s="184" t="s">
        <v>112</v>
      </c>
      <c r="U126" s="159">
        <v>0.105</v>
      </c>
      <c r="V126" s="159">
        <f t="shared" si="6"/>
        <v>1.49</v>
      </c>
      <c r="W126" s="159"/>
      <c r="X126" s="159" t="s">
        <v>252</v>
      </c>
      <c r="Y126" s="159" t="s">
        <v>114</v>
      </c>
      <c r="Z126" s="148"/>
      <c r="AA126" s="148"/>
      <c r="AB126" s="148"/>
      <c r="AC126" s="148"/>
      <c r="AD126" s="148"/>
      <c r="AE126" s="148"/>
      <c r="AF126" s="148"/>
      <c r="AG126" s="148" t="s">
        <v>253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ht="20.399999999999999" outlineLevel="1" x14ac:dyDescent="0.25">
      <c r="A127" s="178">
        <v>57</v>
      </c>
      <c r="B127" s="179" t="s">
        <v>264</v>
      </c>
      <c r="C127" s="189" t="s">
        <v>265</v>
      </c>
      <c r="D127" s="180" t="s">
        <v>143</v>
      </c>
      <c r="E127" s="181">
        <v>7.0969199999999999</v>
      </c>
      <c r="F127" s="182"/>
      <c r="G127" s="183">
        <f t="shared" si="0"/>
        <v>0</v>
      </c>
      <c r="H127" s="182"/>
      <c r="I127" s="183">
        <f t="shared" si="1"/>
        <v>0</v>
      </c>
      <c r="J127" s="182"/>
      <c r="K127" s="183">
        <f t="shared" si="2"/>
        <v>0</v>
      </c>
      <c r="L127" s="183">
        <v>21</v>
      </c>
      <c r="M127" s="183">
        <f t="shared" si="3"/>
        <v>0</v>
      </c>
      <c r="N127" s="181">
        <v>0</v>
      </c>
      <c r="O127" s="181">
        <f t="shared" si="4"/>
        <v>0</v>
      </c>
      <c r="P127" s="181">
        <v>0</v>
      </c>
      <c r="Q127" s="181">
        <f t="shared" si="5"/>
        <v>0</v>
      </c>
      <c r="R127" s="183"/>
      <c r="S127" s="183" t="s">
        <v>111</v>
      </c>
      <c r="T127" s="184" t="s">
        <v>133</v>
      </c>
      <c r="U127" s="159">
        <v>0</v>
      </c>
      <c r="V127" s="159">
        <f t="shared" si="6"/>
        <v>0</v>
      </c>
      <c r="W127" s="159"/>
      <c r="X127" s="159" t="s">
        <v>252</v>
      </c>
      <c r="Y127" s="159" t="s">
        <v>114</v>
      </c>
      <c r="Z127" s="148"/>
      <c r="AA127" s="148"/>
      <c r="AB127" s="148"/>
      <c r="AC127" s="148"/>
      <c r="AD127" s="148"/>
      <c r="AE127" s="148"/>
      <c r="AF127" s="148"/>
      <c r="AG127" s="148" t="s">
        <v>253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x14ac:dyDescent="0.25">
      <c r="A128" s="164" t="s">
        <v>106</v>
      </c>
      <c r="B128" s="165" t="s">
        <v>79</v>
      </c>
      <c r="C128" s="186" t="s">
        <v>30</v>
      </c>
      <c r="D128" s="166"/>
      <c r="E128" s="167"/>
      <c r="F128" s="168"/>
      <c r="G128" s="168">
        <f>SUMIF(AG129:AG132,"&lt;&gt;NOR",G129:G132)</f>
        <v>0</v>
      </c>
      <c r="H128" s="168"/>
      <c r="I128" s="168">
        <f>SUM(I129:I132)</f>
        <v>0</v>
      </c>
      <c r="J128" s="168"/>
      <c r="K128" s="168">
        <f>SUM(K129:K132)</f>
        <v>0</v>
      </c>
      <c r="L128" s="168"/>
      <c r="M128" s="168">
        <f>SUM(M129:M132)</f>
        <v>0</v>
      </c>
      <c r="N128" s="167"/>
      <c r="O128" s="167">
        <f>SUM(O129:O132)</f>
        <v>0</v>
      </c>
      <c r="P128" s="167"/>
      <c r="Q128" s="167">
        <f>SUM(Q129:Q132)</f>
        <v>0</v>
      </c>
      <c r="R128" s="168"/>
      <c r="S128" s="168"/>
      <c r="T128" s="169"/>
      <c r="U128" s="163"/>
      <c r="V128" s="163">
        <f>SUM(V129:V132)</f>
        <v>0</v>
      </c>
      <c r="W128" s="163"/>
      <c r="X128" s="163"/>
      <c r="Y128" s="163"/>
      <c r="AG128" t="s">
        <v>107</v>
      </c>
    </row>
    <row r="129" spans="1:60" ht="20.399999999999999" outlineLevel="1" x14ac:dyDescent="0.25">
      <c r="A129" s="171">
        <v>58</v>
      </c>
      <c r="B129" s="172" t="s">
        <v>266</v>
      </c>
      <c r="C129" s="187" t="s">
        <v>267</v>
      </c>
      <c r="D129" s="173" t="s">
        <v>268</v>
      </c>
      <c r="E129" s="174">
        <v>45</v>
      </c>
      <c r="F129" s="175"/>
      <c r="G129" s="176">
        <f>ROUND(E129*F129,2)</f>
        <v>0</v>
      </c>
      <c r="H129" s="175"/>
      <c r="I129" s="176">
        <f>ROUND(E129*H129,2)</f>
        <v>0</v>
      </c>
      <c r="J129" s="175"/>
      <c r="K129" s="176">
        <f>ROUND(E129*J129,2)</f>
        <v>0</v>
      </c>
      <c r="L129" s="176">
        <v>21</v>
      </c>
      <c r="M129" s="176">
        <f>G129*(1+L129/100)</f>
        <v>0</v>
      </c>
      <c r="N129" s="174">
        <v>0</v>
      </c>
      <c r="O129" s="174">
        <f>ROUND(E129*N129,2)</f>
        <v>0</v>
      </c>
      <c r="P129" s="174">
        <v>0</v>
      </c>
      <c r="Q129" s="174">
        <f>ROUND(E129*P129,2)</f>
        <v>0</v>
      </c>
      <c r="R129" s="176"/>
      <c r="S129" s="176" t="s">
        <v>132</v>
      </c>
      <c r="T129" s="177" t="s">
        <v>133</v>
      </c>
      <c r="U129" s="159">
        <v>0</v>
      </c>
      <c r="V129" s="159">
        <f>ROUND(E129*U129,2)</f>
        <v>0</v>
      </c>
      <c r="W129" s="159"/>
      <c r="X129" s="159" t="s">
        <v>113</v>
      </c>
      <c r="Y129" s="159" t="s">
        <v>114</v>
      </c>
      <c r="Z129" s="148"/>
      <c r="AA129" s="148"/>
      <c r="AB129" s="148"/>
      <c r="AC129" s="148"/>
      <c r="AD129" s="148"/>
      <c r="AE129" s="148"/>
      <c r="AF129" s="148"/>
      <c r="AG129" s="148" t="s">
        <v>124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2" x14ac:dyDescent="0.25">
      <c r="A130" s="155"/>
      <c r="B130" s="156"/>
      <c r="C130" s="188" t="s">
        <v>269</v>
      </c>
      <c r="D130" s="161"/>
      <c r="E130" s="162">
        <v>45</v>
      </c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8"/>
      <c r="AA130" s="148"/>
      <c r="AB130" s="148"/>
      <c r="AC130" s="148"/>
      <c r="AD130" s="148"/>
      <c r="AE130" s="148"/>
      <c r="AF130" s="148"/>
      <c r="AG130" s="148" t="s">
        <v>117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5">
      <c r="A131" s="171">
        <v>59</v>
      </c>
      <c r="B131" s="172" t="s">
        <v>270</v>
      </c>
      <c r="C131" s="187" t="s">
        <v>271</v>
      </c>
      <c r="D131" s="173" t="s">
        <v>272</v>
      </c>
      <c r="E131" s="174">
        <v>10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4">
        <v>0</v>
      </c>
      <c r="O131" s="174">
        <f>ROUND(E131*N131,2)</f>
        <v>0</v>
      </c>
      <c r="P131" s="174">
        <v>0</v>
      </c>
      <c r="Q131" s="174">
        <f>ROUND(E131*P131,2)</f>
        <v>0</v>
      </c>
      <c r="R131" s="176" t="s">
        <v>273</v>
      </c>
      <c r="S131" s="176" t="s">
        <v>111</v>
      </c>
      <c r="T131" s="177" t="s">
        <v>133</v>
      </c>
      <c r="U131" s="159">
        <v>0</v>
      </c>
      <c r="V131" s="159">
        <f>ROUND(E131*U131,2)</f>
        <v>0</v>
      </c>
      <c r="W131" s="159"/>
      <c r="X131" s="159" t="s">
        <v>274</v>
      </c>
      <c r="Y131" s="159" t="s">
        <v>114</v>
      </c>
      <c r="Z131" s="148"/>
      <c r="AA131" s="148"/>
      <c r="AB131" s="148"/>
      <c r="AC131" s="148"/>
      <c r="AD131" s="148"/>
      <c r="AE131" s="148"/>
      <c r="AF131" s="148"/>
      <c r="AG131" s="148" t="s">
        <v>275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5">
      <c r="A132" s="155"/>
      <c r="B132" s="156"/>
      <c r="C132" s="188" t="s">
        <v>121</v>
      </c>
      <c r="D132" s="161"/>
      <c r="E132" s="162">
        <v>10</v>
      </c>
      <c r="F132" s="159"/>
      <c r="G132" s="159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8"/>
      <c r="AA132" s="148"/>
      <c r="AB132" s="148"/>
      <c r="AC132" s="148"/>
      <c r="AD132" s="148"/>
      <c r="AE132" s="148"/>
      <c r="AF132" s="148"/>
      <c r="AG132" s="148" t="s">
        <v>117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x14ac:dyDescent="0.25">
      <c r="A133" s="3"/>
      <c r="B133" s="4"/>
      <c r="C133" s="191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AE133">
        <v>12</v>
      </c>
      <c r="AF133">
        <v>21</v>
      </c>
      <c r="AG133" t="s">
        <v>93</v>
      </c>
    </row>
    <row r="134" spans="1:60" x14ac:dyDescent="0.25">
      <c r="A134" s="151"/>
      <c r="B134" s="152" t="s">
        <v>31</v>
      </c>
      <c r="C134" s="192"/>
      <c r="D134" s="153"/>
      <c r="E134" s="154"/>
      <c r="F134" s="154"/>
      <c r="G134" s="170">
        <f>G8+G14+G28+G30+G65+G107+G114+G120+G128</f>
        <v>0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AE134">
        <f>SUMIF(L7:L132,AE133,G7:G132)</f>
        <v>0</v>
      </c>
      <c r="AF134">
        <f>SUMIF(L7:L132,AF133,G7:G132)</f>
        <v>0</v>
      </c>
      <c r="AG134" t="s">
        <v>276</v>
      </c>
    </row>
    <row r="135" spans="1:60" x14ac:dyDescent="0.25">
      <c r="A135" s="3"/>
      <c r="B135" s="4"/>
      <c r="C135" s="191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60" x14ac:dyDescent="0.25">
      <c r="A136" s="3"/>
      <c r="B136" s="4"/>
      <c r="C136" s="191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60" x14ac:dyDescent="0.25">
      <c r="A137" s="270" t="s">
        <v>277</v>
      </c>
      <c r="B137" s="270"/>
      <c r="C137" s="271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60" x14ac:dyDescent="0.25">
      <c r="A138" s="251"/>
      <c r="B138" s="252"/>
      <c r="C138" s="253"/>
      <c r="D138" s="252"/>
      <c r="E138" s="252"/>
      <c r="F138" s="252"/>
      <c r="G138" s="25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AG138" t="s">
        <v>278</v>
      </c>
    </row>
    <row r="139" spans="1:60" x14ac:dyDescent="0.25">
      <c r="A139" s="255"/>
      <c r="B139" s="256"/>
      <c r="C139" s="257"/>
      <c r="D139" s="256"/>
      <c r="E139" s="256"/>
      <c r="F139" s="256"/>
      <c r="G139" s="258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60" x14ac:dyDescent="0.25">
      <c r="A140" s="255"/>
      <c r="B140" s="256"/>
      <c r="C140" s="257"/>
      <c r="D140" s="256"/>
      <c r="E140" s="256"/>
      <c r="F140" s="256"/>
      <c r="G140" s="258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5">
      <c r="A141" s="255"/>
      <c r="B141" s="256"/>
      <c r="C141" s="257"/>
      <c r="D141" s="256"/>
      <c r="E141" s="256"/>
      <c r="F141" s="256"/>
      <c r="G141" s="258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 x14ac:dyDescent="0.25">
      <c r="A142" s="259"/>
      <c r="B142" s="260"/>
      <c r="C142" s="261"/>
      <c r="D142" s="260"/>
      <c r="E142" s="260"/>
      <c r="F142" s="260"/>
      <c r="G142" s="262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60" x14ac:dyDescent="0.25">
      <c r="A143" s="3"/>
      <c r="B143" s="4"/>
      <c r="C143" s="191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60" x14ac:dyDescent="0.25">
      <c r="C144" s="193"/>
      <c r="D144" s="10"/>
      <c r="AG144" t="s">
        <v>279</v>
      </c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  <row r="5001" spans="4:4" x14ac:dyDescent="0.25">
      <c r="D5001" s="10"/>
    </row>
    <row r="5002" spans="4:4" x14ac:dyDescent="0.25">
      <c r="D5002" s="10"/>
    </row>
  </sheetData>
  <mergeCells count="6">
    <mergeCell ref="A138:G142"/>
    <mergeCell ref="A1:G1"/>
    <mergeCell ref="C2:G2"/>
    <mergeCell ref="C3:G3"/>
    <mergeCell ref="C4:G4"/>
    <mergeCell ref="A137:C13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2 Pol'!Názvy_tisku</vt:lpstr>
      <vt:lpstr>oadresa</vt:lpstr>
      <vt:lpstr>Stavba!Objednatel</vt:lpstr>
      <vt:lpstr>Stavba!Objekt</vt:lpstr>
      <vt:lpstr>'1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Michaela Šustrová</cp:lastModifiedBy>
  <cp:lastPrinted>2019-03-19T12:27:02Z</cp:lastPrinted>
  <dcterms:created xsi:type="dcterms:W3CDTF">2009-04-08T07:15:50Z</dcterms:created>
  <dcterms:modified xsi:type="dcterms:W3CDTF">2025-02-24T20:58:04Z</dcterms:modified>
</cp:coreProperties>
</file>